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 firstSheet="2" activeTab="2"/>
  </bookViews>
  <sheets>
    <sheet name="Forwarding" sheetId="20" state="hidden" r:id="rId1"/>
    <sheet name="Sheet2" sheetId="21" state="hidden" r:id="rId2"/>
    <sheet name="Jan" sheetId="30" r:id="rId3"/>
    <sheet name="Feb" sheetId="31" r:id="rId4"/>
    <sheet name="March" sheetId="32" r:id="rId5"/>
  </sheets>
  <calcPr calcId="144525"/>
</workbook>
</file>

<file path=xl/calcChain.xml><?xml version="1.0" encoding="utf-8"?>
<calcChain xmlns="http://schemas.openxmlformats.org/spreadsheetml/2006/main">
  <c r="H18" i="32" l="1"/>
  <c r="H33" i="30"/>
  <c r="B36" i="32"/>
  <c r="B37" i="32" s="1"/>
  <c r="B38" i="32" s="1"/>
  <c r="H35" i="32"/>
  <c r="G35" i="32"/>
  <c r="H34" i="32"/>
  <c r="G34" i="32"/>
  <c r="H33" i="32"/>
  <c r="H32" i="32"/>
  <c r="H31" i="32"/>
  <c r="G31" i="32"/>
  <c r="H30" i="32"/>
  <c r="H29" i="32"/>
  <c r="G29" i="32"/>
  <c r="H28" i="32"/>
  <c r="H27" i="32"/>
  <c r="G27" i="32"/>
  <c r="H26" i="32"/>
  <c r="H25" i="32"/>
  <c r="G25" i="32"/>
  <c r="H24" i="32"/>
  <c r="G24" i="32"/>
  <c r="H23" i="32"/>
  <c r="H22" i="32"/>
  <c r="G22" i="32"/>
  <c r="H21" i="32"/>
  <c r="G21" i="32"/>
  <c r="H20" i="32"/>
  <c r="H19" i="32"/>
  <c r="G18" i="32"/>
  <c r="H17" i="32"/>
  <c r="G17" i="32"/>
  <c r="H16" i="32"/>
  <c r="G16" i="32"/>
  <c r="B36" i="31"/>
  <c r="B37" i="31" s="1"/>
  <c r="B38" i="31" s="1"/>
  <c r="H35" i="31"/>
  <c r="G35" i="31"/>
  <c r="H34" i="31"/>
  <c r="G34" i="31"/>
  <c r="H33" i="31"/>
  <c r="H32" i="31"/>
  <c r="G32" i="31"/>
  <c r="H31" i="31"/>
  <c r="G31" i="31"/>
  <c r="H30" i="31"/>
  <c r="G30" i="31"/>
  <c r="H29" i="31"/>
  <c r="H28" i="31"/>
  <c r="H27" i="31"/>
  <c r="G27" i="31"/>
  <c r="H26" i="31"/>
  <c r="H25" i="31"/>
  <c r="H24" i="31"/>
  <c r="G24" i="31"/>
  <c r="H23" i="31"/>
  <c r="G23" i="31"/>
  <c r="H22" i="31"/>
  <c r="G22" i="31"/>
  <c r="H21" i="31"/>
  <c r="G21" i="31"/>
  <c r="H20" i="31"/>
  <c r="G20" i="31"/>
  <c r="H19" i="31"/>
  <c r="H18" i="31"/>
  <c r="G18" i="31"/>
  <c r="H17" i="31"/>
  <c r="G17" i="31"/>
  <c r="H16" i="31"/>
  <c r="G16" i="31"/>
  <c r="B36" i="30"/>
  <c r="B37" i="30" s="1"/>
  <c r="B38" i="30" s="1"/>
  <c r="H35" i="30"/>
  <c r="G35" i="30"/>
  <c r="H34" i="30"/>
  <c r="G34" i="30"/>
  <c r="H32" i="30"/>
  <c r="H31" i="30"/>
  <c r="G31" i="30"/>
  <c r="H30" i="30"/>
  <c r="G30" i="30"/>
  <c r="H29" i="30"/>
  <c r="G29" i="30"/>
  <c r="H28" i="30"/>
  <c r="H27" i="30"/>
  <c r="H26" i="30"/>
  <c r="G26" i="30"/>
  <c r="H25" i="30"/>
  <c r="H24" i="30"/>
  <c r="G24" i="30"/>
  <c r="H23" i="30"/>
  <c r="G23" i="30"/>
  <c r="H22" i="30"/>
  <c r="G22" i="30"/>
  <c r="H21" i="30"/>
  <c r="G21" i="30"/>
  <c r="H20" i="30"/>
  <c r="G20" i="30"/>
  <c r="H19" i="30"/>
  <c r="G19" i="30"/>
  <c r="H18" i="30"/>
  <c r="H17" i="30"/>
  <c r="G17" i="30"/>
  <c r="H16" i="30"/>
  <c r="G16" i="30"/>
</calcChain>
</file>

<file path=xl/sharedStrings.xml><?xml version="1.0" encoding="utf-8"?>
<sst xmlns="http://schemas.openxmlformats.org/spreadsheetml/2006/main" count="921" uniqueCount="229">
  <si>
    <t>Sl no</t>
  </si>
  <si>
    <t>Distance in Kms</t>
  </si>
  <si>
    <t>Ranapur</t>
  </si>
  <si>
    <t>1</t>
  </si>
  <si>
    <t>2</t>
  </si>
  <si>
    <t>3</t>
  </si>
  <si>
    <t>4</t>
  </si>
  <si>
    <t>5</t>
  </si>
  <si>
    <t>6</t>
  </si>
  <si>
    <t>NAME OF THE SCHEME</t>
  </si>
  <si>
    <t>NAME OF THE BLOCK</t>
  </si>
  <si>
    <t>NAME OF THE DISTRICT</t>
  </si>
  <si>
    <t>Name of the BVO &amp; Contact no</t>
  </si>
  <si>
    <t>Name of the AVAS &amp; Contact no</t>
  </si>
  <si>
    <t>NAME AND CONTACT NO OF MVU STAFF</t>
  </si>
  <si>
    <t>Veterinary Officer</t>
  </si>
  <si>
    <t>Attendant</t>
  </si>
  <si>
    <t>Livestock assistant</t>
  </si>
  <si>
    <t>Advance dates</t>
  </si>
  <si>
    <t>Name of GP</t>
  </si>
  <si>
    <t>Name of the village</t>
  </si>
  <si>
    <t>Nayagarh</t>
  </si>
  <si>
    <t>Mobile vety unit</t>
  </si>
  <si>
    <t>All</t>
  </si>
  <si>
    <t>Purpose of visit (Health camp, vaccination, Awareness &amp; Extension)</t>
  </si>
  <si>
    <t>Stock procurement</t>
  </si>
  <si>
    <t>Registration no of the Vehicle</t>
  </si>
  <si>
    <t>Vacant</t>
  </si>
  <si>
    <t>Block Veterinary Officer</t>
  </si>
  <si>
    <t>Reserve day/ CDVO office</t>
  </si>
  <si>
    <t>To</t>
  </si>
  <si>
    <t>The Chief District Veterinary Officer</t>
  </si>
  <si>
    <t>Respected sir,</t>
  </si>
  <si>
    <t>Yours’ faithfully</t>
  </si>
  <si>
    <t xml:space="preserve">Encl: </t>
  </si>
  <si>
    <t>Rajsunakhala</t>
  </si>
  <si>
    <t>Balabhadrapur</t>
  </si>
  <si>
    <t>Records verification</t>
  </si>
  <si>
    <t>Letter no :</t>
  </si>
  <si>
    <t xml:space="preserve">         Date :</t>
  </si>
  <si>
    <t>BLOCK VETERINARY OFFICE, BALIANTA</t>
  </si>
  <si>
    <t>Khordha</t>
  </si>
  <si>
    <t>Balianta</t>
  </si>
  <si>
    <t>Dr Sailesh Kumar Mohanty</t>
  </si>
  <si>
    <t>9437633457</t>
  </si>
  <si>
    <t>Sri Biraj Mohan Bal</t>
  </si>
  <si>
    <t>OD 02 U 8649</t>
  </si>
  <si>
    <t>Smt Rojali Jena, 8249252556</t>
  </si>
  <si>
    <t>Name &amp; Contact number of the vehicle owner</t>
  </si>
  <si>
    <t>Health camp LAC</t>
  </si>
  <si>
    <t>Health camp village</t>
  </si>
  <si>
    <t>Awareness camp LAC</t>
  </si>
  <si>
    <t>Awareness camp village</t>
  </si>
  <si>
    <t>Jurisdiction area of BVO, Balianta</t>
  </si>
  <si>
    <t>Sl No</t>
  </si>
  <si>
    <t>Name of the GP</t>
  </si>
  <si>
    <t>Name of the VD LAC</t>
  </si>
  <si>
    <t>Name of the VD</t>
  </si>
  <si>
    <t>Pratapsasan (CT)</t>
  </si>
  <si>
    <t>Pratapsasan</t>
  </si>
  <si>
    <t>Balakati</t>
  </si>
  <si>
    <t>Dhabalahar</t>
  </si>
  <si>
    <t>Bhainchua</t>
  </si>
  <si>
    <t>Bhelurihat</t>
  </si>
  <si>
    <t>Aringol</t>
  </si>
  <si>
    <t>Budhalo</t>
  </si>
  <si>
    <t>Subhalo</t>
  </si>
  <si>
    <t>Chheliamal</t>
  </si>
  <si>
    <t>Dandilo</t>
  </si>
  <si>
    <t>Sarakana</t>
  </si>
  <si>
    <t>Deandhoti</t>
  </si>
  <si>
    <t>Brahmansuanlo</t>
  </si>
  <si>
    <t>Baligundi</t>
  </si>
  <si>
    <t>Chhandola</t>
  </si>
  <si>
    <t>Luna</t>
  </si>
  <si>
    <t>Kaijanga</t>
  </si>
  <si>
    <t>Kajipur</t>
  </si>
  <si>
    <t>Endrapal</t>
  </si>
  <si>
    <t>Satyabhamapur</t>
  </si>
  <si>
    <t>Jasuapur</t>
  </si>
  <si>
    <t>Tandilo</t>
  </si>
  <si>
    <t>Gotalbindha</t>
  </si>
  <si>
    <t>Gotalagram</t>
  </si>
  <si>
    <t>Lenkudi</t>
  </si>
  <si>
    <t>Alarpur</t>
  </si>
  <si>
    <t>Umadeibrahmpur</t>
  </si>
  <si>
    <t>Rayatsrirampur</t>
  </si>
  <si>
    <t>Garasrirampur</t>
  </si>
  <si>
    <t>Hatajasuapur</t>
  </si>
  <si>
    <t>Hirapur</t>
  </si>
  <si>
    <t>Nagapursasan</t>
  </si>
  <si>
    <t>Rayagurubasudeipur</t>
  </si>
  <si>
    <t>Jhintisasan</t>
  </si>
  <si>
    <t>Trahiachutya Nagar</t>
  </si>
  <si>
    <t>Purunajhinti</t>
  </si>
  <si>
    <t>Dangua</t>
  </si>
  <si>
    <t>Chadheibar</t>
  </si>
  <si>
    <t>Purohitpur</t>
  </si>
  <si>
    <t>Singirisasan</t>
  </si>
  <si>
    <t>Panikata</t>
  </si>
  <si>
    <t>Barijanga</t>
  </si>
  <si>
    <t>Erakanta</t>
  </si>
  <si>
    <t>Purunapradhan</t>
  </si>
  <si>
    <t>Sisilo</t>
  </si>
  <si>
    <t>Puransasan</t>
  </si>
  <si>
    <t>Puranpadhan</t>
  </si>
  <si>
    <t>Budhipada</t>
  </si>
  <si>
    <t>Anjira</t>
  </si>
  <si>
    <t>Gothasabalia</t>
  </si>
  <si>
    <t>Bayanpada</t>
  </si>
  <si>
    <t>Bisuniapada</t>
  </si>
  <si>
    <t>Bodhakhandi</t>
  </si>
  <si>
    <t>Paria patapur</t>
  </si>
  <si>
    <t>Kakarudrapur</t>
  </si>
  <si>
    <t>Jagannathpur</t>
  </si>
  <si>
    <t>Raedpada</t>
  </si>
  <si>
    <t>Gandilo</t>
  </si>
  <si>
    <t>Panchalo</t>
  </si>
  <si>
    <t>Sathilo</t>
  </si>
  <si>
    <t>kakarudrapurmelaka</t>
  </si>
  <si>
    <t>Khamangasasan</t>
  </si>
  <si>
    <t>Bhailo</t>
  </si>
  <si>
    <t>Sadasimula</t>
  </si>
  <si>
    <t>Badachhelipatana</t>
  </si>
  <si>
    <t>Benupur</t>
  </si>
  <si>
    <t>Ramachandrapur</t>
  </si>
  <si>
    <t>Bhingarpur</t>
  </si>
  <si>
    <t>Jitikarsuanlo</t>
  </si>
  <si>
    <t>Dedhalo</t>
  </si>
  <si>
    <t>Bentapur</t>
  </si>
  <si>
    <t>Brahmansarangi</t>
  </si>
  <si>
    <t>Sudhasarangi</t>
  </si>
  <si>
    <t>Saleswar</t>
  </si>
  <si>
    <t>Andilo</t>
  </si>
  <si>
    <t>Atala</t>
  </si>
  <si>
    <t>Kotakana</t>
  </si>
  <si>
    <t>Baindol</t>
  </si>
  <si>
    <t>Kanchilo</t>
  </si>
  <si>
    <t>Dhamilo</t>
  </si>
  <si>
    <t>Bhubanpur</t>
  </si>
  <si>
    <t>Paribasudeipur</t>
  </si>
  <si>
    <t>Prataprudrapur</t>
  </si>
  <si>
    <t>Olarbindha</t>
  </si>
  <si>
    <t>Kantibarahi</t>
  </si>
  <si>
    <t>Bisarpur</t>
  </si>
  <si>
    <t>Anthuari</t>
  </si>
  <si>
    <t>Kendubilwa</t>
  </si>
  <si>
    <t>Jayadev</t>
  </si>
  <si>
    <t>Saheb nagar</t>
  </si>
  <si>
    <t>Mahukhanda</t>
  </si>
  <si>
    <t>Bhimpur</t>
  </si>
  <si>
    <t>Jaypur</t>
  </si>
  <si>
    <t>Anantapur</t>
  </si>
  <si>
    <t>Jayarsasan</t>
  </si>
  <si>
    <t>Janmejayapur</t>
  </si>
  <si>
    <t>Nuapatana</t>
  </si>
  <si>
    <t>BMC Ward 4</t>
  </si>
  <si>
    <t>Jayapur</t>
  </si>
  <si>
    <t>Sisilo/ Sarakana</t>
  </si>
  <si>
    <t>Suvalo</t>
  </si>
  <si>
    <t>Benupur/Suvalo/B,pada/Balakati</t>
  </si>
  <si>
    <t>Andilo - A</t>
  </si>
  <si>
    <t>Dihabalianta</t>
  </si>
  <si>
    <t>Pahala</t>
  </si>
  <si>
    <t>Johala</t>
  </si>
  <si>
    <t>Gohala</t>
  </si>
  <si>
    <t>Nakhara</t>
  </si>
  <si>
    <t>Banguari</t>
  </si>
  <si>
    <t>Rudrapur</t>
  </si>
  <si>
    <t>Mandariapatana</t>
  </si>
  <si>
    <t>Mohantypatana</t>
  </si>
  <si>
    <t>Nabatia</t>
  </si>
  <si>
    <t>Puruna Jhinti</t>
  </si>
  <si>
    <t>Jhinti Jainabad</t>
  </si>
  <si>
    <t>Nuasahi</t>
  </si>
  <si>
    <t>Apatsahi</t>
  </si>
  <si>
    <t>Firifira</t>
  </si>
  <si>
    <t>Uparsahi</t>
  </si>
  <si>
    <t>Deuli</t>
  </si>
  <si>
    <t>Sahebnagar</t>
  </si>
  <si>
    <t>Sanabhainchua</t>
  </si>
  <si>
    <t>Chhandol</t>
  </si>
  <si>
    <t>Sadasimulia</t>
  </si>
  <si>
    <t>Pariapatapur</t>
  </si>
  <si>
    <t>Kakarudrapur melak</t>
  </si>
  <si>
    <t>Basantapedi</t>
  </si>
  <si>
    <t>Nagapur</t>
  </si>
  <si>
    <t>Kantunia</t>
  </si>
  <si>
    <t>Sahabaja</t>
  </si>
  <si>
    <t>Benagadia</t>
  </si>
  <si>
    <t>Gotalgram</t>
  </si>
  <si>
    <t>Mandagarh</t>
  </si>
  <si>
    <t>Kokibali</t>
  </si>
  <si>
    <t xml:space="preserve">Kantagotha </t>
  </si>
  <si>
    <t>Gotalabindha</t>
  </si>
  <si>
    <t>Puranapradhan</t>
  </si>
  <si>
    <t>Puranasasan</t>
  </si>
  <si>
    <t>Bishuniapada</t>
  </si>
  <si>
    <t>Baliamal</t>
  </si>
  <si>
    <t>Gopalpur</t>
  </si>
  <si>
    <t>Tiranapada</t>
  </si>
  <si>
    <t>Balikanthia</t>
  </si>
  <si>
    <t>Guabarisahi</t>
  </si>
  <si>
    <t>Sasan</t>
  </si>
  <si>
    <t>Pandasahi</t>
  </si>
  <si>
    <t>Chingudia</t>
  </si>
  <si>
    <t>Dudurabasta</t>
  </si>
  <si>
    <t>Ichhadeipatana</t>
  </si>
  <si>
    <t>Gadabhingarpur</t>
  </si>
  <si>
    <t>Dewanapatna</t>
  </si>
  <si>
    <t>Bentapur Jagiri</t>
  </si>
  <si>
    <t>Kharipadiua</t>
  </si>
  <si>
    <t>Diwanapatana</t>
  </si>
  <si>
    <t>Tirisighara</t>
  </si>
  <si>
    <t>Asighara</t>
  </si>
  <si>
    <t>Rathijema</t>
  </si>
  <si>
    <t>Umadeibrahmapur</t>
  </si>
  <si>
    <t>Block Veterinary Officer,
Balianta</t>
  </si>
  <si>
    <t>Memo No _____________ Date _______________</t>
  </si>
  <si>
    <t>Copy to the Block Development Officer, Balianta for favour of information and necessary action.</t>
  </si>
  <si>
    <t>Copy submitted to the Sub-Divisional Veterinary Officer, Bhubaneswar for favour of information and necessary action.</t>
  </si>
  <si>
    <t>Copy to all LIs/VTs/ VASs/ AVAS/ VAS (MVU) of Balianta block for information and necessary action.</t>
  </si>
  <si>
    <t>Jayadeb</t>
  </si>
  <si>
    <t>U. Brahmapur</t>
  </si>
  <si>
    <t>Puranapadhan</t>
  </si>
  <si>
    <t>Jaydeb</t>
  </si>
  <si>
    <t>1) Advance tour programme of MVU, Balianta for 4th quarter of 2022-23 (3 sheets)</t>
  </si>
  <si>
    <t>Sub :- Advance tour programme of MVU, Balianta for 4th quarter of 2022-23</t>
  </si>
  <si>
    <t>With due regards I am submitting herewith the advance tour programme of Mobile Veterinary Unit, Balianta  for fourth quarter of FY 2022-23 for kind approval and other necessary steps at your 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</si>
</sst>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[$-2409]dddd\,\ dd\ mmmm\,\ yyyy;@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.5"/>
      <color theme="1"/>
      <name val="Times New Roman"/>
      <family val="1"/>
    </font>
    <font>
      <b/>
      <i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2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indent="8"/>
    </xf>
    <xf numFmtId="0" fontId="2" fillId="0" borderId="0" xfId="0" applyFont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 indent="4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 indent="6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indent="9"/>
    </xf>
    <xf numFmtId="0" fontId="3" fillId="0" borderId="0" xfId="0" applyFont="1" applyAlignment="1">
      <alignment horizontal="left" indent="5"/>
    </xf>
    <xf numFmtId="0" fontId="4" fillId="0" borderId="0" xfId="0" applyFont="1" applyAlignment="1">
      <alignment horizontal="left" indent="5"/>
    </xf>
    <xf numFmtId="0" fontId="6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indent="5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7" fillId="0" borderId="0" xfId="0" applyFont="1" applyAlignment="1"/>
    <xf numFmtId="0" fontId="1" fillId="0" borderId="0" xfId="0" applyFont="1"/>
    <xf numFmtId="0" fontId="5" fillId="0" borderId="2" xfId="0" applyFont="1" applyBorder="1" applyAlignment="1"/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left" indent="10"/>
    </xf>
    <xf numFmtId="0" fontId="9" fillId="0" borderId="0" xfId="0" applyFont="1" applyAlignment="1">
      <alignment horizontal="left" indent="3"/>
    </xf>
    <xf numFmtId="0" fontId="2" fillId="0" borderId="0" xfId="0" applyFont="1" applyAlignment="1"/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5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4"/>
    </xf>
    <xf numFmtId="0" fontId="5" fillId="0" borderId="0" xfId="0" applyFont="1" applyAlignment="1">
      <alignment horizontal="left" indent="3"/>
    </xf>
    <xf numFmtId="0" fontId="0" fillId="0" borderId="3" xfId="0" applyBorder="1"/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165" fontId="5" fillId="0" borderId="1" xfId="0" applyNumberFormat="1" applyFont="1" applyBorder="1" applyAlignment="1">
      <alignment horizontal="left"/>
    </xf>
    <xf numFmtId="0" fontId="0" fillId="3" borderId="4" xfId="0" applyFill="1" applyBorder="1"/>
    <xf numFmtId="0" fontId="0" fillId="0" borderId="3" xfId="0" applyFill="1" applyBorder="1"/>
    <xf numFmtId="0" fontId="10" fillId="0" borderId="4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0" xfId="0" applyFill="1"/>
    <xf numFmtId="0" fontId="0" fillId="3" borderId="5" xfId="0" applyFill="1" applyBorder="1"/>
    <xf numFmtId="0" fontId="0" fillId="3" borderId="6" xfId="0" applyFill="1" applyBorder="1"/>
    <xf numFmtId="0" fontId="7" fillId="0" borderId="0" xfId="0" applyFont="1" applyAlignment="1">
      <alignment vertical="top"/>
    </xf>
    <xf numFmtId="0" fontId="12" fillId="0" borderId="3" xfId="0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right"/>
    </xf>
    <xf numFmtId="0" fontId="12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wrapText="1"/>
    </xf>
    <xf numFmtId="0" fontId="15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left" indent="4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view="pageLayout" workbookViewId="0">
      <selection activeCell="B8" sqref="B8:I8"/>
    </sheetView>
  </sheetViews>
  <sheetFormatPr defaultRowHeight="15" x14ac:dyDescent="0.25"/>
  <cols>
    <col min="1" max="1" width="6.7109375" customWidth="1"/>
    <col min="4" max="4" width="12.85546875" customWidth="1"/>
    <col min="5" max="5" width="9.7109375" customWidth="1"/>
    <col min="6" max="6" width="8.5703125" customWidth="1"/>
    <col min="7" max="7" width="7.5703125" customWidth="1"/>
    <col min="10" max="10" width="1.85546875" customWidth="1"/>
  </cols>
  <sheetData>
    <row r="1" spans="1:9" ht="16.5" x14ac:dyDescent="0.25">
      <c r="I1" s="29" t="s">
        <v>40</v>
      </c>
    </row>
    <row r="2" spans="1:9" ht="23.25" customHeight="1" x14ac:dyDescent="0.3">
      <c r="E2" s="28" t="s">
        <v>38</v>
      </c>
      <c r="F2" s="57"/>
      <c r="G2" s="23" t="s">
        <v>39</v>
      </c>
      <c r="H2" s="63"/>
      <c r="I2" s="63"/>
    </row>
    <row r="3" spans="1:9" ht="30.75" customHeight="1" x14ac:dyDescent="0.25">
      <c r="A3" s="31" t="s">
        <v>30</v>
      </c>
    </row>
    <row r="4" spans="1:9" ht="15.75" x14ac:dyDescent="0.25">
      <c r="B4" s="58" t="s">
        <v>31</v>
      </c>
      <c r="C4" s="59"/>
      <c r="D4" s="59"/>
      <c r="E4" s="59"/>
      <c r="F4" s="59"/>
      <c r="G4" s="59"/>
      <c r="H4" s="59"/>
      <c r="I4" s="59"/>
    </row>
    <row r="5" spans="1:9" ht="27.75" customHeight="1" x14ac:dyDescent="0.25">
      <c r="B5" s="60" t="s">
        <v>41</v>
      </c>
      <c r="C5" s="59"/>
      <c r="D5" s="59"/>
      <c r="E5" s="59"/>
      <c r="F5" s="59"/>
      <c r="G5" s="59"/>
      <c r="H5" s="59"/>
      <c r="I5" s="59"/>
    </row>
    <row r="6" spans="1:9" ht="15.75" x14ac:dyDescent="0.25">
      <c r="B6" s="61" t="s">
        <v>227</v>
      </c>
      <c r="C6" s="59"/>
      <c r="D6" s="59"/>
      <c r="E6" s="59"/>
      <c r="F6" s="59"/>
      <c r="G6" s="59"/>
      <c r="H6" s="59"/>
      <c r="I6" s="59"/>
    </row>
    <row r="7" spans="1:9" ht="27.75" customHeight="1" x14ac:dyDescent="0.25">
      <c r="A7" s="24" t="s">
        <v>32</v>
      </c>
      <c r="B7" s="59"/>
      <c r="C7" s="59"/>
      <c r="D7" s="59"/>
      <c r="E7" s="59"/>
      <c r="F7" s="59"/>
      <c r="G7" s="59"/>
      <c r="H7" s="59"/>
      <c r="I7" s="59"/>
    </row>
    <row r="8" spans="1:9" ht="57" customHeight="1" x14ac:dyDescent="0.25">
      <c r="A8" s="25"/>
      <c r="B8" s="67" t="s">
        <v>228</v>
      </c>
      <c r="C8" s="67"/>
      <c r="D8" s="67"/>
      <c r="E8" s="67"/>
      <c r="F8" s="67"/>
      <c r="G8" s="67"/>
      <c r="H8" s="67"/>
      <c r="I8" s="67"/>
    </row>
    <row r="9" spans="1:9" ht="25.5" customHeight="1" x14ac:dyDescent="0.25">
      <c r="B9" s="62"/>
      <c r="C9" s="62"/>
      <c r="D9" s="62"/>
      <c r="E9" s="62"/>
      <c r="F9" s="62"/>
      <c r="G9" s="68" t="s">
        <v>33</v>
      </c>
      <c r="H9" s="68"/>
      <c r="I9" s="68"/>
    </row>
    <row r="10" spans="1:9" ht="42.75" customHeight="1" x14ac:dyDescent="0.25">
      <c r="A10" s="56" t="s">
        <v>34</v>
      </c>
      <c r="B10" s="66" t="s">
        <v>226</v>
      </c>
      <c r="C10" s="66"/>
      <c r="D10" s="66"/>
      <c r="E10" s="66"/>
      <c r="F10" s="59"/>
      <c r="G10" s="59"/>
      <c r="H10" s="62"/>
      <c r="I10" s="59"/>
    </row>
    <row r="11" spans="1:9" ht="36" customHeight="1" x14ac:dyDescent="0.25">
      <c r="A11" s="26"/>
      <c r="G11" s="64" t="s">
        <v>217</v>
      </c>
      <c r="H11" s="64"/>
      <c r="I11" s="64"/>
    </row>
    <row r="12" spans="1:9" ht="11.25" customHeight="1" x14ac:dyDescent="0.25">
      <c r="A12" s="27"/>
    </row>
    <row r="13" spans="1:9" ht="6" customHeight="1" x14ac:dyDescent="0.25"/>
    <row r="14" spans="1:9" ht="9.75" customHeight="1" x14ac:dyDescent="0.25">
      <c r="A14" s="27"/>
    </row>
    <row r="15" spans="1:9" ht="15.75" x14ac:dyDescent="0.25">
      <c r="A15" s="30" t="s">
        <v>218</v>
      </c>
    </row>
    <row r="16" spans="1:9" ht="42" customHeight="1" x14ac:dyDescent="0.25">
      <c r="A16" s="65" t="s">
        <v>221</v>
      </c>
      <c r="B16" s="65"/>
      <c r="C16" s="65"/>
      <c r="D16" s="65"/>
      <c r="E16" s="65"/>
      <c r="F16" s="65"/>
      <c r="G16" s="65"/>
      <c r="H16" s="65"/>
      <c r="I16" s="65"/>
    </row>
    <row r="17" spans="1:9" ht="15.75" x14ac:dyDescent="0.25">
      <c r="A17" s="27"/>
    </row>
    <row r="19" spans="1:9" ht="30.75" customHeight="1" x14ac:dyDescent="0.25">
      <c r="G19" s="64" t="s">
        <v>217</v>
      </c>
      <c r="H19" s="64"/>
      <c r="I19" s="64"/>
    </row>
    <row r="21" spans="1:9" ht="15.75" x14ac:dyDescent="0.25">
      <c r="A21" s="30" t="s">
        <v>218</v>
      </c>
    </row>
    <row r="22" spans="1:9" ht="23.25" customHeight="1" x14ac:dyDescent="0.25">
      <c r="A22" s="30" t="s">
        <v>219</v>
      </c>
    </row>
    <row r="23" spans="1:9" ht="15.75" x14ac:dyDescent="0.25">
      <c r="A23" s="27"/>
    </row>
    <row r="24" spans="1:9" ht="15.75" x14ac:dyDescent="0.25">
      <c r="A24" s="27"/>
    </row>
    <row r="26" spans="1:9" ht="30.75" customHeight="1" x14ac:dyDescent="0.25">
      <c r="G26" s="64" t="s">
        <v>217</v>
      </c>
      <c r="H26" s="64"/>
      <c r="I26" s="64"/>
    </row>
    <row r="28" spans="1:9" ht="15.75" x14ac:dyDescent="0.25">
      <c r="A28" s="30" t="s">
        <v>218</v>
      </c>
    </row>
    <row r="29" spans="1:9" ht="36" customHeight="1" x14ac:dyDescent="0.25">
      <c r="A29" s="65" t="s">
        <v>220</v>
      </c>
      <c r="B29" s="65"/>
      <c r="C29" s="65"/>
      <c r="D29" s="65"/>
      <c r="E29" s="65"/>
      <c r="F29" s="65"/>
      <c r="G29" s="65"/>
      <c r="H29" s="65"/>
      <c r="I29" s="65"/>
    </row>
    <row r="30" spans="1:9" ht="15.75" x14ac:dyDescent="0.25">
      <c r="A30" s="27"/>
    </row>
    <row r="31" spans="1:9" ht="7.5" customHeight="1" x14ac:dyDescent="0.25">
      <c r="A31" s="27"/>
    </row>
    <row r="32" spans="1:9" ht="9" customHeight="1" x14ac:dyDescent="0.25"/>
    <row r="33" spans="7:9" ht="30.75" customHeight="1" x14ac:dyDescent="0.25">
      <c r="G33" s="64" t="s">
        <v>217</v>
      </c>
      <c r="H33" s="64"/>
      <c r="I33" s="64"/>
    </row>
  </sheetData>
  <mergeCells count="10">
    <mergeCell ref="H2:I2"/>
    <mergeCell ref="G26:I26"/>
    <mergeCell ref="G19:I19"/>
    <mergeCell ref="A16:I16"/>
    <mergeCell ref="G33:I33"/>
    <mergeCell ref="A29:I29"/>
    <mergeCell ref="B10:E10"/>
    <mergeCell ref="B8:I8"/>
    <mergeCell ref="G11:I11"/>
    <mergeCell ref="G9:I9"/>
  </mergeCells>
  <pageMargins left="1.0625" right="0.34375" top="0.89583333333333337" bottom="0.343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workbookViewId="0">
      <selection activeCell="F72" sqref="F72"/>
    </sheetView>
  </sheetViews>
  <sheetFormatPr defaultRowHeight="15" x14ac:dyDescent="0.25"/>
  <cols>
    <col min="2" max="2" width="23.5703125" style="53" customWidth="1"/>
    <col min="3" max="3" width="17.28515625" customWidth="1"/>
    <col min="4" max="4" width="17.7109375" customWidth="1"/>
    <col min="5" max="5" width="15.140625" bestFit="1" customWidth="1"/>
    <col min="6" max="6" width="17.85546875" customWidth="1"/>
    <col min="7" max="7" width="14.7109375" customWidth="1"/>
    <col min="8" max="8" width="13.140625" customWidth="1"/>
    <col min="9" max="9" width="11.85546875" customWidth="1"/>
    <col min="10" max="10" width="15.85546875" customWidth="1"/>
    <col min="11" max="11" width="15.28515625" customWidth="1"/>
  </cols>
  <sheetData>
    <row r="1" spans="1:5" ht="33.75" x14ac:dyDescent="0.5">
      <c r="A1" s="69" t="s">
        <v>53</v>
      </c>
      <c r="B1" s="69"/>
      <c r="C1" s="69"/>
      <c r="D1" s="69"/>
      <c r="E1" s="69"/>
    </row>
    <row r="2" spans="1:5" x14ac:dyDescent="0.25">
      <c r="A2" s="43"/>
      <c r="B2" s="50"/>
      <c r="C2" s="43"/>
      <c r="D2" s="43"/>
      <c r="E2" s="43"/>
    </row>
    <row r="3" spans="1:5" s="45" customFormat="1" ht="30" x14ac:dyDescent="0.25">
      <c r="A3" s="44" t="s">
        <v>54</v>
      </c>
      <c r="B3" s="51" t="s">
        <v>20</v>
      </c>
      <c r="C3" s="44" t="s">
        <v>55</v>
      </c>
      <c r="D3" s="44" t="s">
        <v>56</v>
      </c>
      <c r="E3" s="44" t="s">
        <v>57</v>
      </c>
    </row>
    <row r="4" spans="1:5" x14ac:dyDescent="0.25">
      <c r="A4" s="46">
        <v>1</v>
      </c>
      <c r="B4" s="52" t="s">
        <v>58</v>
      </c>
      <c r="C4" s="47" t="s">
        <v>59</v>
      </c>
      <c r="D4" s="47" t="s">
        <v>60</v>
      </c>
      <c r="E4" s="47" t="s">
        <v>60</v>
      </c>
    </row>
    <row r="5" spans="1:5" x14ac:dyDescent="0.25">
      <c r="A5" s="46">
        <v>19</v>
      </c>
      <c r="B5" s="52" t="s">
        <v>77</v>
      </c>
      <c r="C5" s="47" t="s">
        <v>78</v>
      </c>
      <c r="D5" s="47" t="s">
        <v>62</v>
      </c>
      <c r="E5" s="47" t="s">
        <v>60</v>
      </c>
    </row>
    <row r="6" spans="1:5" x14ac:dyDescent="0.25">
      <c r="A6" s="46">
        <v>20</v>
      </c>
      <c r="B6" s="52" t="s">
        <v>80</v>
      </c>
      <c r="C6" s="47" t="s">
        <v>78</v>
      </c>
      <c r="D6" s="47" t="s">
        <v>62</v>
      </c>
      <c r="E6" s="47" t="s">
        <v>60</v>
      </c>
    </row>
    <row r="7" spans="1:5" x14ac:dyDescent="0.25">
      <c r="A7" s="46">
        <v>21</v>
      </c>
      <c r="B7" s="52" t="s">
        <v>81</v>
      </c>
      <c r="C7" s="47" t="s">
        <v>78</v>
      </c>
      <c r="D7" s="47" t="s">
        <v>62</v>
      </c>
      <c r="E7" s="47" t="s">
        <v>60</v>
      </c>
    </row>
    <row r="8" spans="1:5" x14ac:dyDescent="0.25">
      <c r="A8" s="46">
        <v>22</v>
      </c>
      <c r="B8" s="52" t="s">
        <v>82</v>
      </c>
      <c r="C8" s="47" t="s">
        <v>78</v>
      </c>
      <c r="D8" s="47" t="s">
        <v>62</v>
      </c>
      <c r="E8" s="47" t="s">
        <v>60</v>
      </c>
    </row>
    <row r="9" spans="1:5" x14ac:dyDescent="0.25">
      <c r="A9" s="46">
        <v>23</v>
      </c>
      <c r="B9" s="52" t="s">
        <v>78</v>
      </c>
      <c r="C9" s="47" t="s">
        <v>78</v>
      </c>
      <c r="D9" s="47" t="s">
        <v>62</v>
      </c>
      <c r="E9" s="47" t="s">
        <v>60</v>
      </c>
    </row>
    <row r="10" spans="1:5" x14ac:dyDescent="0.25">
      <c r="A10" s="46">
        <v>24</v>
      </c>
      <c r="B10" s="52" t="s">
        <v>83</v>
      </c>
      <c r="C10" s="47" t="s">
        <v>78</v>
      </c>
      <c r="D10" s="47" t="s">
        <v>62</v>
      </c>
      <c r="E10" s="47" t="s">
        <v>60</v>
      </c>
    </row>
    <row r="11" spans="1:5" x14ac:dyDescent="0.25">
      <c r="A11" s="46">
        <v>25</v>
      </c>
      <c r="B11" s="52" t="s">
        <v>84</v>
      </c>
      <c r="C11" s="47" t="s">
        <v>78</v>
      </c>
      <c r="D11" s="47" t="s">
        <v>62</v>
      </c>
      <c r="E11" s="47" t="s">
        <v>60</v>
      </c>
    </row>
    <row r="12" spans="1:5" x14ac:dyDescent="0.25">
      <c r="A12" s="46">
        <v>2</v>
      </c>
      <c r="B12" s="52" t="s">
        <v>61</v>
      </c>
      <c r="C12" s="47" t="s">
        <v>62</v>
      </c>
      <c r="D12" s="47" t="s">
        <v>62</v>
      </c>
      <c r="E12" s="47" t="s">
        <v>60</v>
      </c>
    </row>
    <row r="13" spans="1:5" x14ac:dyDescent="0.25">
      <c r="A13" s="46">
        <v>3</v>
      </c>
      <c r="B13" s="52" t="s">
        <v>63</v>
      </c>
      <c r="C13" s="47" t="s">
        <v>62</v>
      </c>
      <c r="D13" s="47" t="s">
        <v>62</v>
      </c>
      <c r="E13" s="47" t="s">
        <v>60</v>
      </c>
    </row>
    <row r="14" spans="1:5" x14ac:dyDescent="0.25">
      <c r="A14" s="46">
        <v>4</v>
      </c>
      <c r="B14" s="52" t="s">
        <v>62</v>
      </c>
      <c r="C14" s="47" t="s">
        <v>62</v>
      </c>
      <c r="D14" s="47" t="s">
        <v>62</v>
      </c>
      <c r="E14" s="47" t="s">
        <v>60</v>
      </c>
    </row>
    <row r="15" spans="1:5" x14ac:dyDescent="0.25">
      <c r="A15" s="46">
        <v>5</v>
      </c>
      <c r="B15" s="52" t="s">
        <v>64</v>
      </c>
      <c r="C15" s="47" t="s">
        <v>62</v>
      </c>
      <c r="D15" s="47" t="s">
        <v>62</v>
      </c>
      <c r="E15" s="47" t="s">
        <v>60</v>
      </c>
    </row>
    <row r="16" spans="1:5" x14ac:dyDescent="0.25">
      <c r="A16" s="46">
        <v>8</v>
      </c>
      <c r="B16" s="52" t="s">
        <v>67</v>
      </c>
      <c r="C16" s="47" t="s">
        <v>62</v>
      </c>
      <c r="D16" s="47" t="s">
        <v>62</v>
      </c>
      <c r="E16" s="47" t="s">
        <v>60</v>
      </c>
    </row>
    <row r="17" spans="1:5" x14ac:dyDescent="0.25">
      <c r="A17" s="46">
        <v>6</v>
      </c>
      <c r="B17" s="52" t="s">
        <v>65</v>
      </c>
      <c r="C17" s="47" t="s">
        <v>62</v>
      </c>
      <c r="D17" s="47" t="s">
        <v>66</v>
      </c>
      <c r="E17" s="47" t="s">
        <v>60</v>
      </c>
    </row>
    <row r="18" spans="1:5" x14ac:dyDescent="0.25">
      <c r="A18" s="46">
        <v>7</v>
      </c>
      <c r="B18" s="52" t="s">
        <v>159</v>
      </c>
      <c r="C18" s="47" t="s">
        <v>62</v>
      </c>
      <c r="D18" s="47" t="s">
        <v>66</v>
      </c>
      <c r="E18" s="47" t="s">
        <v>60</v>
      </c>
    </row>
    <row r="19" spans="1:5" x14ac:dyDescent="0.25">
      <c r="A19" s="46">
        <v>9</v>
      </c>
      <c r="B19" s="52" t="s">
        <v>68</v>
      </c>
      <c r="C19" s="47" t="s">
        <v>69</v>
      </c>
      <c r="D19" s="47" t="s">
        <v>66</v>
      </c>
      <c r="E19" s="47" t="s">
        <v>60</v>
      </c>
    </row>
    <row r="20" spans="1:5" x14ac:dyDescent="0.25">
      <c r="A20" s="46">
        <v>13</v>
      </c>
      <c r="B20" s="52" t="s">
        <v>73</v>
      </c>
      <c r="C20" s="47" t="s">
        <v>69</v>
      </c>
      <c r="D20" s="47" t="s">
        <v>66</v>
      </c>
      <c r="E20" s="47" t="s">
        <v>60</v>
      </c>
    </row>
    <row r="21" spans="1:5" x14ac:dyDescent="0.25">
      <c r="A21" s="46">
        <v>10</v>
      </c>
      <c r="B21" s="52" t="s">
        <v>70</v>
      </c>
      <c r="C21" s="47" t="s">
        <v>69</v>
      </c>
      <c r="D21" s="47" t="s">
        <v>69</v>
      </c>
      <c r="E21" s="47" t="s">
        <v>60</v>
      </c>
    </row>
    <row r="22" spans="1:5" x14ac:dyDescent="0.25">
      <c r="A22" s="46">
        <v>11</v>
      </c>
      <c r="B22" s="52" t="s">
        <v>71</v>
      </c>
      <c r="C22" s="47" t="s">
        <v>69</v>
      </c>
      <c r="D22" s="47" t="s">
        <v>69</v>
      </c>
      <c r="E22" s="47" t="s">
        <v>60</v>
      </c>
    </row>
    <row r="23" spans="1:5" x14ac:dyDescent="0.25">
      <c r="A23" s="46">
        <v>12</v>
      </c>
      <c r="B23" s="52" t="s">
        <v>72</v>
      </c>
      <c r="C23" s="47" t="s">
        <v>69</v>
      </c>
      <c r="D23" s="47" t="s">
        <v>69</v>
      </c>
      <c r="E23" s="47" t="s">
        <v>60</v>
      </c>
    </row>
    <row r="24" spans="1:5" x14ac:dyDescent="0.25">
      <c r="A24" s="46">
        <v>14</v>
      </c>
      <c r="B24" s="52" t="s">
        <v>69</v>
      </c>
      <c r="C24" s="47" t="s">
        <v>69</v>
      </c>
      <c r="D24" s="47" t="s">
        <v>69</v>
      </c>
      <c r="E24" s="47" t="s">
        <v>60</v>
      </c>
    </row>
    <row r="25" spans="1:5" x14ac:dyDescent="0.25">
      <c r="A25" s="46">
        <v>15</v>
      </c>
      <c r="B25" s="52" t="s">
        <v>74</v>
      </c>
      <c r="C25" s="47" t="s">
        <v>69</v>
      </c>
      <c r="D25" s="47" t="s">
        <v>69</v>
      </c>
      <c r="E25" s="47" t="s">
        <v>60</v>
      </c>
    </row>
    <row r="26" spans="1:5" x14ac:dyDescent="0.25">
      <c r="A26" s="46">
        <v>16</v>
      </c>
      <c r="B26" s="52" t="s">
        <v>75</v>
      </c>
      <c r="C26" s="47" t="s">
        <v>69</v>
      </c>
      <c r="D26" s="47" t="s">
        <v>69</v>
      </c>
      <c r="E26" s="47" t="s">
        <v>60</v>
      </c>
    </row>
    <row r="27" spans="1:5" x14ac:dyDescent="0.25">
      <c r="A27" s="46">
        <v>17</v>
      </c>
      <c r="B27" s="52" t="s">
        <v>2</v>
      </c>
      <c r="C27" s="47" t="s">
        <v>69</v>
      </c>
      <c r="D27" s="47" t="s">
        <v>69</v>
      </c>
      <c r="E27" s="47" t="s">
        <v>60</v>
      </c>
    </row>
    <row r="28" spans="1:5" x14ac:dyDescent="0.25">
      <c r="A28" s="46">
        <v>18</v>
      </c>
      <c r="B28" s="52" t="s">
        <v>76</v>
      </c>
      <c r="C28" s="47" t="s">
        <v>69</v>
      </c>
      <c r="D28" s="47" t="s">
        <v>69</v>
      </c>
      <c r="E28" s="47" t="s">
        <v>60</v>
      </c>
    </row>
    <row r="29" spans="1:5" x14ac:dyDescent="0.25">
      <c r="A29" s="46">
        <v>26</v>
      </c>
      <c r="B29" s="52" t="s">
        <v>85</v>
      </c>
      <c r="C29" s="47" t="s">
        <v>216</v>
      </c>
      <c r="D29" s="47" t="s">
        <v>79</v>
      </c>
      <c r="E29" s="47" t="s">
        <v>60</v>
      </c>
    </row>
    <row r="30" spans="1:5" x14ac:dyDescent="0.25">
      <c r="A30" s="46">
        <v>27</v>
      </c>
      <c r="B30" s="52" t="s">
        <v>86</v>
      </c>
      <c r="C30" s="47" t="s">
        <v>216</v>
      </c>
      <c r="D30" s="47" t="s">
        <v>79</v>
      </c>
      <c r="E30" s="47" t="s">
        <v>60</v>
      </c>
    </row>
    <row r="31" spans="1:5" x14ac:dyDescent="0.25">
      <c r="A31" s="46">
        <v>28</v>
      </c>
      <c r="B31" s="52" t="s">
        <v>87</v>
      </c>
      <c r="C31" s="47" t="s">
        <v>216</v>
      </c>
      <c r="D31" s="47" t="s">
        <v>79</v>
      </c>
      <c r="E31" s="47" t="s">
        <v>60</v>
      </c>
    </row>
    <row r="32" spans="1:5" x14ac:dyDescent="0.25">
      <c r="A32" s="46">
        <v>29</v>
      </c>
      <c r="B32" s="52" t="s">
        <v>88</v>
      </c>
      <c r="C32" s="47" t="s">
        <v>216</v>
      </c>
      <c r="D32" s="47" t="s">
        <v>79</v>
      </c>
      <c r="E32" s="47" t="s">
        <v>60</v>
      </c>
    </row>
    <row r="33" spans="1:5" x14ac:dyDescent="0.25">
      <c r="A33" s="46">
        <v>30</v>
      </c>
      <c r="B33" s="52" t="s">
        <v>89</v>
      </c>
      <c r="C33" s="47" t="s">
        <v>216</v>
      </c>
      <c r="D33" s="47" t="s">
        <v>79</v>
      </c>
      <c r="E33" s="47" t="s">
        <v>60</v>
      </c>
    </row>
    <row r="34" spans="1:5" x14ac:dyDescent="0.25">
      <c r="A34" s="46">
        <v>31</v>
      </c>
      <c r="B34" s="52" t="s">
        <v>90</v>
      </c>
      <c r="C34" s="47" t="s">
        <v>216</v>
      </c>
      <c r="D34" s="47" t="s">
        <v>79</v>
      </c>
      <c r="E34" s="47" t="s">
        <v>60</v>
      </c>
    </row>
    <row r="35" spans="1:5" x14ac:dyDescent="0.25">
      <c r="A35" s="46">
        <v>32</v>
      </c>
      <c r="B35" s="52" t="s">
        <v>91</v>
      </c>
      <c r="C35" s="47" t="s">
        <v>216</v>
      </c>
      <c r="D35" s="47" t="s">
        <v>79</v>
      </c>
      <c r="E35" s="47" t="s">
        <v>60</v>
      </c>
    </row>
    <row r="36" spans="1:5" x14ac:dyDescent="0.25">
      <c r="A36" s="46">
        <v>33</v>
      </c>
      <c r="B36" s="52" t="s">
        <v>79</v>
      </c>
      <c r="C36" s="47" t="s">
        <v>216</v>
      </c>
      <c r="D36" s="47" t="s">
        <v>79</v>
      </c>
      <c r="E36" s="47" t="s">
        <v>60</v>
      </c>
    </row>
    <row r="37" spans="1:5" x14ac:dyDescent="0.25">
      <c r="A37" s="46">
        <v>34</v>
      </c>
      <c r="B37" s="52" t="s">
        <v>92</v>
      </c>
      <c r="C37" s="47" t="s">
        <v>92</v>
      </c>
      <c r="D37" s="47" t="s">
        <v>92</v>
      </c>
      <c r="E37" s="47" t="s">
        <v>60</v>
      </c>
    </row>
    <row r="38" spans="1:5" x14ac:dyDescent="0.25">
      <c r="A38" s="46">
        <v>35</v>
      </c>
      <c r="B38" s="52" t="s">
        <v>93</v>
      </c>
      <c r="C38" s="47" t="s">
        <v>92</v>
      </c>
      <c r="D38" s="47" t="s">
        <v>92</v>
      </c>
      <c r="E38" s="47" t="s">
        <v>60</v>
      </c>
    </row>
    <row r="39" spans="1:5" x14ac:dyDescent="0.25">
      <c r="A39" s="46">
        <v>36</v>
      </c>
      <c r="B39" s="52" t="s">
        <v>94</v>
      </c>
      <c r="C39" s="47" t="s">
        <v>92</v>
      </c>
      <c r="D39" s="47" t="s">
        <v>92</v>
      </c>
      <c r="E39" s="47" t="s">
        <v>60</v>
      </c>
    </row>
    <row r="40" spans="1:5" x14ac:dyDescent="0.25">
      <c r="A40" s="46">
        <v>37</v>
      </c>
      <c r="B40" s="52" t="s">
        <v>95</v>
      </c>
      <c r="C40" s="47" t="s">
        <v>92</v>
      </c>
      <c r="D40" s="47" t="s">
        <v>92</v>
      </c>
      <c r="E40" s="47" t="s">
        <v>60</v>
      </c>
    </row>
    <row r="41" spans="1:5" x14ac:dyDescent="0.25">
      <c r="A41" s="46">
        <v>38</v>
      </c>
      <c r="B41" s="52" t="s">
        <v>96</v>
      </c>
      <c r="C41" s="47" t="s">
        <v>97</v>
      </c>
      <c r="D41" s="47" t="s">
        <v>92</v>
      </c>
      <c r="E41" s="47" t="s">
        <v>60</v>
      </c>
    </row>
    <row r="42" spans="1:5" x14ac:dyDescent="0.25">
      <c r="A42" s="46">
        <v>39</v>
      </c>
      <c r="B42" s="52" t="s">
        <v>98</v>
      </c>
      <c r="C42" s="47" t="s">
        <v>97</v>
      </c>
      <c r="D42" s="47" t="s">
        <v>92</v>
      </c>
      <c r="E42" s="47" t="s">
        <v>60</v>
      </c>
    </row>
    <row r="43" spans="1:5" x14ac:dyDescent="0.25">
      <c r="A43" s="46">
        <v>40</v>
      </c>
      <c r="B43" s="52" t="s">
        <v>99</v>
      </c>
      <c r="C43" s="47" t="s">
        <v>97</v>
      </c>
      <c r="D43" s="47" t="s">
        <v>92</v>
      </c>
      <c r="E43" s="47" t="s">
        <v>60</v>
      </c>
    </row>
    <row r="44" spans="1:5" x14ac:dyDescent="0.25">
      <c r="A44" s="46">
        <v>41</v>
      </c>
      <c r="B44" s="52" t="s">
        <v>100</v>
      </c>
      <c r="C44" s="47" t="s">
        <v>97</v>
      </c>
      <c r="D44" s="47" t="s">
        <v>92</v>
      </c>
      <c r="E44" s="47" t="s">
        <v>60</v>
      </c>
    </row>
    <row r="45" spans="1:5" x14ac:dyDescent="0.25">
      <c r="A45" s="46">
        <v>42</v>
      </c>
      <c r="B45" s="52" t="s">
        <v>97</v>
      </c>
      <c r="C45" s="47" t="s">
        <v>97</v>
      </c>
      <c r="D45" s="47" t="s">
        <v>92</v>
      </c>
      <c r="E45" s="47" t="s">
        <v>60</v>
      </c>
    </row>
    <row r="46" spans="1:5" x14ac:dyDescent="0.25">
      <c r="A46" s="46">
        <v>43</v>
      </c>
      <c r="B46" s="52" t="s">
        <v>101</v>
      </c>
      <c r="C46" s="47" t="s">
        <v>102</v>
      </c>
      <c r="D46" s="47" t="s">
        <v>103</v>
      </c>
      <c r="E46" s="47" t="s">
        <v>60</v>
      </c>
    </row>
    <row r="47" spans="1:5" x14ac:dyDescent="0.25">
      <c r="A47" s="46">
        <v>44</v>
      </c>
      <c r="B47" s="52" t="s">
        <v>104</v>
      </c>
      <c r="C47" s="47" t="s">
        <v>102</v>
      </c>
      <c r="D47" s="47" t="s">
        <v>103</v>
      </c>
      <c r="E47" s="47" t="s">
        <v>60</v>
      </c>
    </row>
    <row r="48" spans="1:5" x14ac:dyDescent="0.25">
      <c r="A48" s="46">
        <v>45</v>
      </c>
      <c r="B48" s="52" t="s">
        <v>105</v>
      </c>
      <c r="C48" s="47" t="s">
        <v>102</v>
      </c>
      <c r="D48" s="47" t="s">
        <v>103</v>
      </c>
      <c r="E48" s="47" t="s">
        <v>60</v>
      </c>
    </row>
    <row r="49" spans="1:5" x14ac:dyDescent="0.25">
      <c r="A49" s="46">
        <v>46</v>
      </c>
      <c r="B49" s="52" t="s">
        <v>106</v>
      </c>
      <c r="C49" s="47" t="s">
        <v>102</v>
      </c>
      <c r="D49" s="47" t="s">
        <v>103</v>
      </c>
      <c r="E49" s="47" t="s">
        <v>60</v>
      </c>
    </row>
    <row r="50" spans="1:5" x14ac:dyDescent="0.25">
      <c r="A50" s="46">
        <v>47</v>
      </c>
      <c r="B50" s="52" t="s">
        <v>107</v>
      </c>
      <c r="C50" s="47" t="s">
        <v>102</v>
      </c>
      <c r="D50" s="47" t="s">
        <v>103</v>
      </c>
      <c r="E50" s="47" t="s">
        <v>60</v>
      </c>
    </row>
    <row r="51" spans="1:5" x14ac:dyDescent="0.25">
      <c r="A51" s="46">
        <v>48</v>
      </c>
      <c r="B51" s="52" t="s">
        <v>103</v>
      </c>
      <c r="C51" s="47" t="s">
        <v>102</v>
      </c>
      <c r="D51" s="47" t="s">
        <v>103</v>
      </c>
      <c r="E51" s="47" t="s">
        <v>60</v>
      </c>
    </row>
    <row r="52" spans="1:5" x14ac:dyDescent="0.25">
      <c r="A52" s="46">
        <v>49</v>
      </c>
      <c r="B52" s="52" t="s">
        <v>108</v>
      </c>
      <c r="C52" s="47" t="s">
        <v>102</v>
      </c>
      <c r="D52" s="47" t="s">
        <v>103</v>
      </c>
      <c r="E52" s="47" t="s">
        <v>60</v>
      </c>
    </row>
    <row r="53" spans="1:5" x14ac:dyDescent="0.25">
      <c r="A53" s="46">
        <v>52</v>
      </c>
      <c r="B53" s="52" t="s">
        <v>111</v>
      </c>
      <c r="C53" s="47" t="s">
        <v>102</v>
      </c>
      <c r="D53" s="47" t="s">
        <v>103</v>
      </c>
      <c r="E53" s="47" t="s">
        <v>60</v>
      </c>
    </row>
    <row r="54" spans="1:5" x14ac:dyDescent="0.25">
      <c r="A54" s="46">
        <v>50</v>
      </c>
      <c r="B54" s="52" t="s">
        <v>109</v>
      </c>
      <c r="C54" s="47" t="s">
        <v>102</v>
      </c>
      <c r="D54" s="47" t="s">
        <v>110</v>
      </c>
      <c r="E54" s="47" t="s">
        <v>60</v>
      </c>
    </row>
    <row r="55" spans="1:5" x14ac:dyDescent="0.25">
      <c r="A55" s="46">
        <v>51</v>
      </c>
      <c r="B55" s="52" t="s">
        <v>110</v>
      </c>
      <c r="C55" s="47" t="s">
        <v>102</v>
      </c>
      <c r="D55" s="47" t="s">
        <v>110</v>
      </c>
      <c r="E55" s="47" t="s">
        <v>60</v>
      </c>
    </row>
    <row r="56" spans="1:5" x14ac:dyDescent="0.25">
      <c r="A56" s="46">
        <v>53</v>
      </c>
      <c r="B56" s="52" t="s">
        <v>112</v>
      </c>
      <c r="C56" s="47" t="s">
        <v>113</v>
      </c>
      <c r="D56" s="47" t="s">
        <v>114</v>
      </c>
      <c r="E56" s="47" t="s">
        <v>60</v>
      </c>
    </row>
    <row r="57" spans="1:5" x14ac:dyDescent="0.25">
      <c r="A57" s="46">
        <v>54</v>
      </c>
      <c r="B57" s="52" t="s">
        <v>36</v>
      </c>
      <c r="C57" s="47" t="s">
        <v>113</v>
      </c>
      <c r="D57" s="47" t="s">
        <v>114</v>
      </c>
      <c r="E57" s="47" t="s">
        <v>60</v>
      </c>
    </row>
    <row r="58" spans="1:5" x14ac:dyDescent="0.25">
      <c r="A58" s="46">
        <v>55</v>
      </c>
      <c r="B58" s="52" t="s">
        <v>115</v>
      </c>
      <c r="C58" s="47" t="s">
        <v>113</v>
      </c>
      <c r="D58" s="47" t="s">
        <v>114</v>
      </c>
      <c r="E58" s="47" t="s">
        <v>60</v>
      </c>
    </row>
    <row r="59" spans="1:5" x14ac:dyDescent="0.25">
      <c r="A59" s="46">
        <v>56</v>
      </c>
      <c r="B59" s="52" t="s">
        <v>116</v>
      </c>
      <c r="C59" s="47" t="s">
        <v>113</v>
      </c>
      <c r="D59" s="47" t="s">
        <v>114</v>
      </c>
      <c r="E59" s="47" t="s">
        <v>60</v>
      </c>
    </row>
    <row r="60" spans="1:5" x14ac:dyDescent="0.25">
      <c r="A60" s="46">
        <v>57</v>
      </c>
      <c r="B60" s="52" t="s">
        <v>117</v>
      </c>
      <c r="C60" s="47" t="s">
        <v>113</v>
      </c>
      <c r="D60" s="47" t="s">
        <v>114</v>
      </c>
      <c r="E60" s="47" t="s">
        <v>60</v>
      </c>
    </row>
    <row r="61" spans="1:5" x14ac:dyDescent="0.25">
      <c r="A61" s="46">
        <v>58</v>
      </c>
      <c r="B61" s="52" t="s">
        <v>118</v>
      </c>
      <c r="C61" s="47" t="s">
        <v>113</v>
      </c>
      <c r="D61" s="47" t="s">
        <v>114</v>
      </c>
      <c r="E61" s="47" t="s">
        <v>60</v>
      </c>
    </row>
    <row r="62" spans="1:5" x14ac:dyDescent="0.25">
      <c r="A62" s="46">
        <v>59</v>
      </c>
      <c r="B62" s="52" t="s">
        <v>119</v>
      </c>
      <c r="C62" s="47" t="s">
        <v>113</v>
      </c>
      <c r="D62" s="47" t="s">
        <v>114</v>
      </c>
      <c r="E62" s="47" t="s">
        <v>60</v>
      </c>
    </row>
    <row r="63" spans="1:5" x14ac:dyDescent="0.25">
      <c r="A63" s="46">
        <v>60</v>
      </c>
      <c r="B63" s="52" t="s">
        <v>120</v>
      </c>
      <c r="C63" s="47" t="s">
        <v>113</v>
      </c>
      <c r="D63" s="47" t="s">
        <v>114</v>
      </c>
      <c r="E63" s="47" t="s">
        <v>60</v>
      </c>
    </row>
    <row r="64" spans="1:5" x14ac:dyDescent="0.25">
      <c r="A64" s="46">
        <v>61</v>
      </c>
      <c r="B64" s="52" t="s">
        <v>121</v>
      </c>
      <c r="C64" s="47" t="s">
        <v>113</v>
      </c>
      <c r="D64" s="47" t="s">
        <v>114</v>
      </c>
      <c r="E64" s="47" t="s">
        <v>60</v>
      </c>
    </row>
    <row r="65" spans="1:9" x14ac:dyDescent="0.25">
      <c r="A65" s="46">
        <v>62</v>
      </c>
      <c r="B65" s="52" t="s">
        <v>122</v>
      </c>
      <c r="C65" s="47" t="s">
        <v>113</v>
      </c>
      <c r="D65" s="47" t="s">
        <v>114</v>
      </c>
      <c r="E65" s="47" t="s">
        <v>60</v>
      </c>
    </row>
    <row r="66" spans="1:9" x14ac:dyDescent="0.25">
      <c r="A66" s="46">
        <v>63</v>
      </c>
      <c r="B66" s="52" t="s">
        <v>123</v>
      </c>
      <c r="C66" s="47" t="s">
        <v>113</v>
      </c>
      <c r="D66" s="47" t="s">
        <v>114</v>
      </c>
      <c r="E66" s="47" t="s">
        <v>60</v>
      </c>
    </row>
    <row r="67" spans="1:9" x14ac:dyDescent="0.25">
      <c r="A67" s="46">
        <v>64</v>
      </c>
      <c r="B67" s="52" t="s">
        <v>113</v>
      </c>
      <c r="C67" s="47" t="s">
        <v>113</v>
      </c>
      <c r="D67" s="47" t="s">
        <v>114</v>
      </c>
      <c r="E67" s="47" t="s">
        <v>60</v>
      </c>
    </row>
    <row r="68" spans="1:9" x14ac:dyDescent="0.25">
      <c r="A68" s="46">
        <v>65</v>
      </c>
      <c r="B68" s="52" t="s">
        <v>114</v>
      </c>
      <c r="C68" s="47" t="s">
        <v>113</v>
      </c>
      <c r="D68" s="47" t="s">
        <v>114</v>
      </c>
      <c r="E68" s="47" t="s">
        <v>60</v>
      </c>
    </row>
    <row r="69" spans="1:9" x14ac:dyDescent="0.25">
      <c r="A69" s="46">
        <v>66</v>
      </c>
      <c r="B69" s="52" t="s">
        <v>124</v>
      </c>
      <c r="C69" s="47" t="s">
        <v>124</v>
      </c>
      <c r="D69" s="47" t="s">
        <v>124</v>
      </c>
      <c r="E69" s="47" t="s">
        <v>124</v>
      </c>
    </row>
    <row r="70" spans="1:9" x14ac:dyDescent="0.25">
      <c r="A70" s="46">
        <v>67</v>
      </c>
      <c r="B70" s="49" t="s">
        <v>125</v>
      </c>
      <c r="C70" s="49" t="s">
        <v>126</v>
      </c>
      <c r="D70" s="49" t="s">
        <v>126</v>
      </c>
      <c r="E70" s="49" t="s">
        <v>124</v>
      </c>
      <c r="F70" s="54" t="s">
        <v>201</v>
      </c>
      <c r="G70" s="54" t="s">
        <v>206</v>
      </c>
      <c r="H70" s="54" t="s">
        <v>207</v>
      </c>
    </row>
    <row r="71" spans="1:9" x14ac:dyDescent="0.25">
      <c r="A71" s="46">
        <v>68</v>
      </c>
      <c r="B71" s="49" t="s">
        <v>126</v>
      </c>
      <c r="C71" s="49" t="s">
        <v>126</v>
      </c>
      <c r="D71" s="49" t="s">
        <v>126</v>
      </c>
      <c r="E71" s="49" t="s">
        <v>124</v>
      </c>
      <c r="F71" s="54" t="s">
        <v>202</v>
      </c>
      <c r="G71" s="54" t="s">
        <v>203</v>
      </c>
      <c r="H71" s="54" t="s">
        <v>204</v>
      </c>
      <c r="I71" s="54" t="s">
        <v>205</v>
      </c>
    </row>
    <row r="72" spans="1:9" x14ac:dyDescent="0.25">
      <c r="A72" s="46">
        <v>69</v>
      </c>
      <c r="B72" s="49" t="s">
        <v>127</v>
      </c>
      <c r="C72" s="49" t="s">
        <v>126</v>
      </c>
      <c r="D72" s="49" t="s">
        <v>126</v>
      </c>
      <c r="E72" s="49" t="s">
        <v>124</v>
      </c>
      <c r="F72" s="54" t="s">
        <v>208</v>
      </c>
    </row>
    <row r="73" spans="1:9" x14ac:dyDescent="0.25">
      <c r="A73" s="46">
        <v>70</v>
      </c>
      <c r="B73" s="49" t="s">
        <v>128</v>
      </c>
      <c r="C73" s="49" t="s">
        <v>129</v>
      </c>
      <c r="D73" s="49" t="s">
        <v>126</v>
      </c>
      <c r="E73" s="49" t="s">
        <v>124</v>
      </c>
    </row>
    <row r="74" spans="1:9" x14ac:dyDescent="0.25">
      <c r="A74" s="46">
        <v>71</v>
      </c>
      <c r="B74" s="49" t="s">
        <v>129</v>
      </c>
      <c r="C74" s="49" t="s">
        <v>129</v>
      </c>
      <c r="D74" s="49" t="s">
        <v>126</v>
      </c>
      <c r="E74" s="49" t="s">
        <v>124</v>
      </c>
      <c r="F74" s="55" t="s">
        <v>209</v>
      </c>
      <c r="G74" s="55" t="s">
        <v>210</v>
      </c>
      <c r="H74" s="55" t="s">
        <v>211</v>
      </c>
      <c r="I74" s="55" t="s">
        <v>203</v>
      </c>
    </row>
    <row r="75" spans="1:9" x14ac:dyDescent="0.25">
      <c r="A75" s="46">
        <v>72</v>
      </c>
      <c r="B75" s="49" t="s">
        <v>130</v>
      </c>
      <c r="C75" s="49" t="s">
        <v>129</v>
      </c>
      <c r="D75" s="49" t="s">
        <v>126</v>
      </c>
      <c r="E75" s="49" t="s">
        <v>124</v>
      </c>
    </row>
    <row r="76" spans="1:9" x14ac:dyDescent="0.25">
      <c r="A76" s="46">
        <v>73</v>
      </c>
      <c r="B76" s="49" t="s">
        <v>131</v>
      </c>
      <c r="C76" s="49" t="s">
        <v>129</v>
      </c>
      <c r="D76" s="49" t="s">
        <v>126</v>
      </c>
      <c r="E76" s="49" t="s">
        <v>124</v>
      </c>
    </row>
    <row r="77" spans="1:9" x14ac:dyDescent="0.25">
      <c r="A77" s="46">
        <v>74</v>
      </c>
      <c r="B77" s="52" t="s">
        <v>132</v>
      </c>
      <c r="C77" s="47" t="s">
        <v>42</v>
      </c>
      <c r="D77" s="47" t="s">
        <v>42</v>
      </c>
      <c r="E77" s="47" t="s">
        <v>124</v>
      </c>
    </row>
    <row r="78" spans="1:9" x14ac:dyDescent="0.25">
      <c r="A78" s="46">
        <v>75</v>
      </c>
      <c r="B78" s="52" t="s">
        <v>133</v>
      </c>
      <c r="C78" s="47" t="s">
        <v>42</v>
      </c>
      <c r="D78" s="47" t="s">
        <v>42</v>
      </c>
      <c r="E78" s="47" t="s">
        <v>124</v>
      </c>
    </row>
    <row r="79" spans="1:9" x14ac:dyDescent="0.25">
      <c r="A79" s="46">
        <v>76</v>
      </c>
      <c r="B79" s="52" t="s">
        <v>134</v>
      </c>
      <c r="C79" s="47" t="s">
        <v>42</v>
      </c>
      <c r="D79" s="47" t="s">
        <v>42</v>
      </c>
      <c r="E79" s="47" t="s">
        <v>124</v>
      </c>
    </row>
    <row r="80" spans="1:9" x14ac:dyDescent="0.25">
      <c r="A80" s="46">
        <v>77</v>
      </c>
      <c r="B80" s="52" t="s">
        <v>135</v>
      </c>
      <c r="C80" s="47" t="s">
        <v>42</v>
      </c>
      <c r="D80" s="47" t="s">
        <v>42</v>
      </c>
      <c r="E80" s="47" t="s">
        <v>124</v>
      </c>
    </row>
    <row r="81" spans="1:5" x14ac:dyDescent="0.25">
      <c r="A81" s="46">
        <v>78</v>
      </c>
      <c r="B81" s="52" t="s">
        <v>136</v>
      </c>
      <c r="C81" s="47" t="s">
        <v>42</v>
      </c>
      <c r="D81" s="47" t="s">
        <v>42</v>
      </c>
      <c r="E81" s="47" t="s">
        <v>124</v>
      </c>
    </row>
    <row r="82" spans="1:5" x14ac:dyDescent="0.25">
      <c r="A82" s="46">
        <v>79</v>
      </c>
      <c r="B82" s="52" t="s">
        <v>200</v>
      </c>
      <c r="C82" s="47" t="s">
        <v>42</v>
      </c>
      <c r="D82" s="47" t="s">
        <v>42</v>
      </c>
      <c r="E82" s="47" t="s">
        <v>124</v>
      </c>
    </row>
    <row r="83" spans="1:5" x14ac:dyDescent="0.25">
      <c r="A83" s="46">
        <v>80</v>
      </c>
      <c r="B83" s="52" t="s">
        <v>42</v>
      </c>
      <c r="C83" s="47" t="s">
        <v>42</v>
      </c>
      <c r="D83" s="47" t="s">
        <v>42</v>
      </c>
      <c r="E83" s="47" t="s">
        <v>124</v>
      </c>
    </row>
    <row r="84" spans="1:5" x14ac:dyDescent="0.25">
      <c r="A84" s="46">
        <v>81</v>
      </c>
      <c r="B84" s="52" t="s">
        <v>137</v>
      </c>
      <c r="C84" s="47" t="s">
        <v>42</v>
      </c>
      <c r="D84" s="47" t="s">
        <v>42</v>
      </c>
      <c r="E84" s="47" t="s">
        <v>124</v>
      </c>
    </row>
    <row r="85" spans="1:5" x14ac:dyDescent="0.25">
      <c r="A85" s="46">
        <v>82</v>
      </c>
      <c r="B85" s="52" t="s">
        <v>138</v>
      </c>
      <c r="C85" s="47" t="s">
        <v>42</v>
      </c>
      <c r="D85" s="47" t="s">
        <v>42</v>
      </c>
      <c r="E85" s="47" t="s">
        <v>124</v>
      </c>
    </row>
    <row r="86" spans="1:5" x14ac:dyDescent="0.25">
      <c r="A86" s="46">
        <v>83</v>
      </c>
      <c r="B86" s="52" t="s">
        <v>139</v>
      </c>
      <c r="C86" s="47" t="s">
        <v>42</v>
      </c>
      <c r="D86" s="47" t="s">
        <v>42</v>
      </c>
      <c r="E86" s="47" t="s">
        <v>124</v>
      </c>
    </row>
    <row r="87" spans="1:5" x14ac:dyDescent="0.25">
      <c r="A87" s="46">
        <v>84</v>
      </c>
      <c r="B87" s="52" t="s">
        <v>140</v>
      </c>
      <c r="C87" s="47" t="s">
        <v>141</v>
      </c>
      <c r="D87" s="47" t="s">
        <v>141</v>
      </c>
      <c r="E87" s="47" t="s">
        <v>124</v>
      </c>
    </row>
    <row r="88" spans="1:5" x14ac:dyDescent="0.25">
      <c r="A88" s="46">
        <v>85</v>
      </c>
      <c r="B88" s="52" t="s">
        <v>142</v>
      </c>
      <c r="C88" s="47" t="s">
        <v>141</v>
      </c>
      <c r="D88" s="47" t="s">
        <v>141</v>
      </c>
      <c r="E88" s="47" t="s">
        <v>124</v>
      </c>
    </row>
    <row r="89" spans="1:5" x14ac:dyDescent="0.25">
      <c r="A89" s="46">
        <v>86</v>
      </c>
      <c r="B89" s="52" t="s">
        <v>143</v>
      </c>
      <c r="C89" s="47" t="s">
        <v>141</v>
      </c>
      <c r="D89" s="47" t="s">
        <v>141</v>
      </c>
      <c r="E89" s="47" t="s">
        <v>124</v>
      </c>
    </row>
    <row r="90" spans="1:5" x14ac:dyDescent="0.25">
      <c r="A90" s="46">
        <v>87</v>
      </c>
      <c r="B90" s="52" t="s">
        <v>144</v>
      </c>
      <c r="C90" s="47" t="s">
        <v>141</v>
      </c>
      <c r="D90" s="47" t="s">
        <v>141</v>
      </c>
      <c r="E90" s="47" t="s">
        <v>124</v>
      </c>
    </row>
    <row r="91" spans="1:5" x14ac:dyDescent="0.25">
      <c r="A91" s="46">
        <v>88</v>
      </c>
      <c r="B91" s="52" t="s">
        <v>145</v>
      </c>
      <c r="C91" s="47" t="s">
        <v>141</v>
      </c>
      <c r="D91" s="47" t="s">
        <v>141</v>
      </c>
      <c r="E91" s="47" t="s">
        <v>124</v>
      </c>
    </row>
    <row r="92" spans="1:5" x14ac:dyDescent="0.25">
      <c r="A92" s="46">
        <v>89</v>
      </c>
      <c r="B92" s="52" t="s">
        <v>141</v>
      </c>
      <c r="C92" s="47" t="s">
        <v>141</v>
      </c>
      <c r="D92" s="47" t="s">
        <v>141</v>
      </c>
      <c r="E92" s="47" t="s">
        <v>124</v>
      </c>
    </row>
    <row r="93" spans="1:5" x14ac:dyDescent="0.25">
      <c r="A93" s="46">
        <v>90</v>
      </c>
      <c r="B93" s="52" t="s">
        <v>146</v>
      </c>
      <c r="C93" s="47" t="s">
        <v>147</v>
      </c>
      <c r="D93" s="47" t="s">
        <v>141</v>
      </c>
      <c r="E93" s="47" t="s">
        <v>124</v>
      </c>
    </row>
    <row r="94" spans="1:5" x14ac:dyDescent="0.25">
      <c r="A94" s="46">
        <v>91</v>
      </c>
      <c r="B94" s="52" t="s">
        <v>148</v>
      </c>
      <c r="C94" s="47" t="s">
        <v>147</v>
      </c>
      <c r="D94" s="47" t="s">
        <v>141</v>
      </c>
      <c r="E94" s="47" t="s">
        <v>124</v>
      </c>
    </row>
    <row r="95" spans="1:5" x14ac:dyDescent="0.25">
      <c r="A95" s="46">
        <v>92</v>
      </c>
      <c r="B95" s="52" t="s">
        <v>149</v>
      </c>
      <c r="C95" s="47" t="s">
        <v>147</v>
      </c>
      <c r="D95" s="47" t="s">
        <v>141</v>
      </c>
      <c r="E95" s="47" t="s">
        <v>124</v>
      </c>
    </row>
    <row r="96" spans="1:5" x14ac:dyDescent="0.25">
      <c r="A96" s="46">
        <v>93</v>
      </c>
      <c r="B96" s="52" t="s">
        <v>150</v>
      </c>
      <c r="C96" s="47" t="s">
        <v>114</v>
      </c>
      <c r="D96" s="47" t="s">
        <v>151</v>
      </c>
      <c r="E96" s="47" t="s">
        <v>124</v>
      </c>
    </row>
    <row r="97" spans="1:5" x14ac:dyDescent="0.25">
      <c r="A97" s="46">
        <v>94</v>
      </c>
      <c r="B97" s="52" t="s">
        <v>152</v>
      </c>
      <c r="C97" s="47" t="s">
        <v>114</v>
      </c>
      <c r="D97" s="47" t="s">
        <v>151</v>
      </c>
      <c r="E97" s="47" t="s">
        <v>124</v>
      </c>
    </row>
    <row r="98" spans="1:5" x14ac:dyDescent="0.25">
      <c r="A98" s="46">
        <v>95</v>
      </c>
      <c r="B98" s="52" t="s">
        <v>153</v>
      </c>
      <c r="C98" s="47" t="s">
        <v>114</v>
      </c>
      <c r="D98" s="47" t="s">
        <v>151</v>
      </c>
      <c r="E98" s="47" t="s">
        <v>124</v>
      </c>
    </row>
    <row r="99" spans="1:5" x14ac:dyDescent="0.25">
      <c r="A99" s="46">
        <v>96</v>
      </c>
      <c r="B99" s="52" t="s">
        <v>114</v>
      </c>
      <c r="C99" s="47" t="s">
        <v>114</v>
      </c>
      <c r="D99" s="47" t="s">
        <v>151</v>
      </c>
      <c r="E99" s="47" t="s">
        <v>124</v>
      </c>
    </row>
    <row r="100" spans="1:5" x14ac:dyDescent="0.25">
      <c r="A100" s="46">
        <v>97</v>
      </c>
      <c r="B100" s="52" t="s">
        <v>165</v>
      </c>
      <c r="C100" s="47" t="s">
        <v>114</v>
      </c>
      <c r="D100" s="47" t="s">
        <v>151</v>
      </c>
      <c r="E100" s="47" t="s">
        <v>124</v>
      </c>
    </row>
    <row r="101" spans="1:5" x14ac:dyDescent="0.25">
      <c r="A101" s="46">
        <v>98</v>
      </c>
      <c r="B101" s="52" t="s">
        <v>154</v>
      </c>
      <c r="C101" s="47" t="s">
        <v>114</v>
      </c>
      <c r="D101" s="47" t="s">
        <v>151</v>
      </c>
      <c r="E101" s="47" t="s">
        <v>124</v>
      </c>
    </row>
    <row r="102" spans="1:5" x14ac:dyDescent="0.25">
      <c r="A102" s="46">
        <v>99</v>
      </c>
      <c r="B102" s="52" t="s">
        <v>155</v>
      </c>
      <c r="C102" s="47" t="s">
        <v>156</v>
      </c>
      <c r="D102" s="47" t="s">
        <v>151</v>
      </c>
      <c r="E102" s="47" t="s">
        <v>124</v>
      </c>
    </row>
    <row r="103" spans="1:5" x14ac:dyDescent="0.25">
      <c r="A103" s="46">
        <v>100</v>
      </c>
      <c r="B103" s="52" t="s">
        <v>163</v>
      </c>
      <c r="C103" s="47" t="s">
        <v>156</v>
      </c>
      <c r="D103" s="47" t="s">
        <v>151</v>
      </c>
      <c r="E103" s="47" t="s">
        <v>124</v>
      </c>
    </row>
    <row r="104" spans="1:5" x14ac:dyDescent="0.25">
      <c r="A104" s="46">
        <v>101</v>
      </c>
      <c r="B104" s="52" t="s">
        <v>164</v>
      </c>
      <c r="C104" s="47" t="s">
        <v>156</v>
      </c>
      <c r="D104" s="47" t="s">
        <v>151</v>
      </c>
      <c r="E104" s="47" t="s">
        <v>124</v>
      </c>
    </row>
    <row r="105" spans="1:5" x14ac:dyDescent="0.25">
      <c r="A105" s="46">
        <v>102</v>
      </c>
      <c r="B105" s="52" t="s">
        <v>166</v>
      </c>
      <c r="C105" s="47" t="s">
        <v>156</v>
      </c>
      <c r="D105" s="47" t="s">
        <v>151</v>
      </c>
      <c r="E105" s="47" t="s">
        <v>124</v>
      </c>
    </row>
    <row r="106" spans="1:5" x14ac:dyDescent="0.25">
      <c r="A106" s="46">
        <v>103</v>
      </c>
      <c r="B106" s="52"/>
      <c r="C106" s="47" t="s">
        <v>156</v>
      </c>
      <c r="D106" s="47" t="s">
        <v>151</v>
      </c>
      <c r="E106" s="47" t="s">
        <v>124</v>
      </c>
    </row>
    <row r="107" spans="1:5" x14ac:dyDescent="0.25">
      <c r="A107" s="46">
        <v>104</v>
      </c>
      <c r="B107" s="52"/>
      <c r="C107" s="47" t="s">
        <v>156</v>
      </c>
      <c r="D107" s="47" t="s">
        <v>151</v>
      </c>
      <c r="E107" s="47" t="s">
        <v>124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tabSelected="1" view="pageLayout" workbookViewId="0">
      <selection activeCell="I41" sqref="I41"/>
    </sheetView>
  </sheetViews>
  <sheetFormatPr defaultRowHeight="15" x14ac:dyDescent="0.25"/>
  <cols>
    <col min="1" max="1" width="3.42578125" style="2" customWidth="1"/>
    <col min="2" max="2" width="27.28515625" style="2" customWidth="1"/>
    <col min="3" max="3" width="27" style="2" hidden="1" customWidth="1"/>
    <col min="4" max="4" width="23.5703125" style="2" hidden="1" customWidth="1"/>
    <col min="5" max="5" width="19.28515625" style="2" hidden="1" customWidth="1"/>
    <col min="6" max="6" width="23.5703125" style="2" hidden="1" customWidth="1"/>
    <col min="7" max="7" width="15.85546875" style="2" customWidth="1"/>
    <col min="8" max="8" width="26" style="2" customWidth="1"/>
    <col min="9" max="9" width="7.28515625" style="2" customWidth="1"/>
    <col min="10" max="10" width="16.42578125" style="2" customWidth="1"/>
    <col min="11" max="11" width="17" style="2" customWidth="1"/>
    <col min="12" max="16384" width="9.140625" style="2"/>
  </cols>
  <sheetData>
    <row r="1" spans="1:11" x14ac:dyDescent="0.25">
      <c r="A1" s="37" t="s">
        <v>9</v>
      </c>
      <c r="B1" s="36"/>
      <c r="C1" s="36"/>
      <c r="D1" s="36"/>
      <c r="E1" s="36"/>
      <c r="F1" s="36"/>
      <c r="G1" s="2" t="s">
        <v>22</v>
      </c>
      <c r="H1" s="22" t="s">
        <v>14</v>
      </c>
      <c r="K1" s="5"/>
    </row>
    <row r="2" spans="1:11" x14ac:dyDescent="0.25">
      <c r="A2" s="37" t="s">
        <v>10</v>
      </c>
      <c r="B2" s="41"/>
      <c r="C2" s="41"/>
      <c r="D2" s="41"/>
      <c r="E2" s="41"/>
      <c r="F2" s="41"/>
      <c r="G2" s="2" t="s">
        <v>42</v>
      </c>
      <c r="H2" s="21" t="s">
        <v>15</v>
      </c>
    </row>
    <row r="3" spans="1:11" x14ac:dyDescent="0.25">
      <c r="A3" s="37" t="s">
        <v>11</v>
      </c>
      <c r="B3" s="41"/>
      <c r="C3" s="41"/>
      <c r="D3" s="41"/>
      <c r="E3" s="41"/>
      <c r="F3" s="41"/>
      <c r="G3" s="2" t="s">
        <v>41</v>
      </c>
      <c r="H3" s="20" t="s">
        <v>27</v>
      </c>
    </row>
    <row r="4" spans="1:11" x14ac:dyDescent="0.25">
      <c r="A4" s="37" t="s">
        <v>12</v>
      </c>
      <c r="B4" s="41"/>
      <c r="C4" s="41"/>
      <c r="D4" s="41"/>
      <c r="E4" s="41"/>
      <c r="F4" s="41"/>
      <c r="G4" s="41"/>
      <c r="H4" s="20"/>
    </row>
    <row r="5" spans="1:11" x14ac:dyDescent="0.25">
      <c r="A5" s="38"/>
      <c r="B5" s="41" t="s">
        <v>43</v>
      </c>
      <c r="C5" s="41"/>
      <c r="D5" s="41"/>
      <c r="E5" s="41"/>
      <c r="F5" s="41"/>
      <c r="G5" s="41"/>
      <c r="H5" s="21" t="s">
        <v>17</v>
      </c>
    </row>
    <row r="6" spans="1:11" x14ac:dyDescent="0.25">
      <c r="A6" s="38"/>
      <c r="B6" s="70" t="s">
        <v>44</v>
      </c>
      <c r="C6" s="70"/>
      <c r="D6" s="70"/>
      <c r="E6" s="70"/>
      <c r="F6" s="70"/>
      <c r="G6" s="70"/>
      <c r="H6" s="20" t="s">
        <v>45</v>
      </c>
    </row>
    <row r="7" spans="1:11" x14ac:dyDescent="0.25">
      <c r="A7" s="37" t="s">
        <v>13</v>
      </c>
      <c r="B7" s="41"/>
      <c r="C7" s="41"/>
      <c r="D7" s="41"/>
      <c r="E7" s="41"/>
      <c r="F7" s="41"/>
      <c r="G7" s="41"/>
      <c r="H7" s="20">
        <v>9861272784</v>
      </c>
    </row>
    <row r="8" spans="1:11" x14ac:dyDescent="0.25">
      <c r="A8" s="38"/>
      <c r="B8" s="41" t="s">
        <v>27</v>
      </c>
      <c r="C8" s="41"/>
      <c r="D8" s="41"/>
      <c r="E8" s="41"/>
      <c r="F8" s="41"/>
      <c r="G8" s="41"/>
      <c r="H8" s="21" t="s">
        <v>16</v>
      </c>
    </row>
    <row r="9" spans="1:11" x14ac:dyDescent="0.25">
      <c r="A9" s="38"/>
      <c r="B9" s="71"/>
      <c r="C9" s="71"/>
      <c r="D9" s="71"/>
      <c r="E9" s="71"/>
      <c r="F9" s="71"/>
      <c r="G9" s="71"/>
      <c r="H9" s="20" t="s">
        <v>27</v>
      </c>
    </row>
    <row r="10" spans="1:11" x14ac:dyDescent="0.25">
      <c r="A10" s="37" t="s">
        <v>26</v>
      </c>
      <c r="B10" s="15"/>
      <c r="C10" s="15"/>
      <c r="D10" s="15"/>
      <c r="E10" s="15"/>
      <c r="F10" s="15"/>
      <c r="G10" s="41"/>
      <c r="H10" s="21" t="s">
        <v>48</v>
      </c>
      <c r="J10" s="7"/>
    </row>
    <row r="11" spans="1:11" x14ac:dyDescent="0.25">
      <c r="A11" s="41"/>
      <c r="B11" s="42" t="s">
        <v>46</v>
      </c>
      <c r="C11" s="42"/>
      <c r="D11" s="42"/>
      <c r="E11" s="42"/>
      <c r="F11" s="42"/>
      <c r="G11" s="33"/>
      <c r="H11" s="34" t="s">
        <v>47</v>
      </c>
      <c r="I11" s="41"/>
    </row>
    <row r="12" spans="1:11" ht="5.25" customHeight="1" x14ac:dyDescent="0.25">
      <c r="I12" s="72"/>
      <c r="J12" s="72"/>
    </row>
    <row r="14" spans="1:11" s="1" customFormat="1" ht="86.25" customHeight="1" x14ac:dyDescent="0.25">
      <c r="A14" s="3" t="s">
        <v>0</v>
      </c>
      <c r="B14" s="3" t="s">
        <v>18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19</v>
      </c>
      <c r="H14" s="40" t="s">
        <v>20</v>
      </c>
      <c r="I14" s="3" t="s">
        <v>1</v>
      </c>
      <c r="J14" s="3" t="s">
        <v>24</v>
      </c>
    </row>
    <row r="15" spans="1:11" s="1" customFormat="1" ht="15.75" hidden="1" x14ac:dyDescent="0.25">
      <c r="A15" s="3" t="s">
        <v>3</v>
      </c>
      <c r="B15" s="3" t="s">
        <v>4</v>
      </c>
      <c r="C15" s="3"/>
      <c r="D15" s="3"/>
      <c r="E15" s="3"/>
      <c r="F15" s="3"/>
      <c r="G15" s="3" t="s">
        <v>5</v>
      </c>
      <c r="H15" s="40" t="s">
        <v>6</v>
      </c>
      <c r="I15" s="3" t="s">
        <v>7</v>
      </c>
      <c r="J15" s="3" t="s">
        <v>8</v>
      </c>
    </row>
    <row r="16" spans="1:11" ht="15" customHeight="1" x14ac:dyDescent="0.25">
      <c r="A16" s="4">
        <v>1</v>
      </c>
      <c r="B16" s="48">
        <v>44928</v>
      </c>
      <c r="C16" s="11" t="s">
        <v>157</v>
      </c>
      <c r="D16" s="11" t="s">
        <v>164</v>
      </c>
      <c r="E16" s="11" t="s">
        <v>158</v>
      </c>
      <c r="F16" s="11" t="s">
        <v>75</v>
      </c>
      <c r="G16" s="9" t="str">
        <f>VLOOKUP(D16,Sheet2!B$4:C$107,2,FALSE)</f>
        <v>BMC Ward 4</v>
      </c>
      <c r="H16" s="32" t="str">
        <f>CONCATENATE(D16,", ",F16)</f>
        <v>Johala, Kaijanga</v>
      </c>
      <c r="I16" s="10">
        <v>78</v>
      </c>
      <c r="J16" s="10" t="s">
        <v>23</v>
      </c>
    </row>
    <row r="17" spans="1:10" ht="15" customHeight="1" x14ac:dyDescent="0.25">
      <c r="A17" s="4">
        <v>2</v>
      </c>
      <c r="B17" s="48">
        <v>44929</v>
      </c>
      <c r="C17" s="11" t="s">
        <v>42</v>
      </c>
      <c r="D17" s="11" t="s">
        <v>136</v>
      </c>
      <c r="E17" s="11" t="s">
        <v>92</v>
      </c>
      <c r="F17" s="11" t="s">
        <v>99</v>
      </c>
      <c r="G17" s="9" t="str">
        <f>VLOOKUP(D17,Sheet2!B$4:C$107,2,FALSE)</f>
        <v>Balianta</v>
      </c>
      <c r="H17" s="32" t="str">
        <f t="shared" ref="H17:H35" si="0">CONCATENATE(D17,", ",F17)</f>
        <v>Baindol, Panikata</v>
      </c>
      <c r="I17" s="10">
        <v>54</v>
      </c>
      <c r="J17" s="10" t="s">
        <v>23</v>
      </c>
    </row>
    <row r="18" spans="1:10" ht="15" customHeight="1" x14ac:dyDescent="0.25">
      <c r="A18" s="4">
        <v>3</v>
      </c>
      <c r="B18" s="48">
        <v>44930</v>
      </c>
      <c r="C18" s="11" t="s">
        <v>141</v>
      </c>
      <c r="D18" s="11" t="s">
        <v>174</v>
      </c>
      <c r="E18" s="11" t="s">
        <v>159</v>
      </c>
      <c r="F18" s="11" t="s">
        <v>184</v>
      </c>
      <c r="G18" s="11" t="s">
        <v>141</v>
      </c>
      <c r="H18" s="32" t="str">
        <f t="shared" si="0"/>
        <v>Nuasahi, Kakarudrapur melak</v>
      </c>
      <c r="I18" s="18">
        <v>50</v>
      </c>
      <c r="J18" s="10" t="s">
        <v>23</v>
      </c>
    </row>
    <row r="19" spans="1:10" ht="15" customHeight="1" x14ac:dyDescent="0.25">
      <c r="A19" s="4">
        <v>4</v>
      </c>
      <c r="B19" s="48">
        <v>44931</v>
      </c>
      <c r="C19" s="11" t="s">
        <v>126</v>
      </c>
      <c r="D19" s="11" t="s">
        <v>131</v>
      </c>
      <c r="E19" s="11" t="s">
        <v>157</v>
      </c>
      <c r="F19" s="11" t="s">
        <v>170</v>
      </c>
      <c r="G19" s="9" t="str">
        <f>VLOOKUP(D19,Sheet2!B$4:C$107,2,FALSE)</f>
        <v>Bentapur</v>
      </c>
      <c r="H19" s="32" t="str">
        <f t="shared" si="0"/>
        <v>Sudhasarangi, Mohantypatana</v>
      </c>
      <c r="I19" s="12">
        <v>76</v>
      </c>
      <c r="J19" s="10" t="s">
        <v>23</v>
      </c>
    </row>
    <row r="20" spans="1:10" ht="15" customHeight="1" x14ac:dyDescent="0.25">
      <c r="A20" s="4">
        <v>5</v>
      </c>
      <c r="B20" s="48">
        <v>44932</v>
      </c>
      <c r="C20" s="11" t="s">
        <v>160</v>
      </c>
      <c r="D20" s="11" t="s">
        <v>68</v>
      </c>
      <c r="E20" s="11" t="s">
        <v>158</v>
      </c>
      <c r="F20" s="11" t="s">
        <v>213</v>
      </c>
      <c r="G20" s="9" t="str">
        <f>VLOOKUP(D20,Sheet2!B$4:C$107,2,FALSE)</f>
        <v>Sarakana</v>
      </c>
      <c r="H20" s="32" t="str">
        <f t="shared" si="0"/>
        <v>Dandilo, Tirisighara</v>
      </c>
      <c r="I20" s="10">
        <v>32</v>
      </c>
      <c r="J20" s="10" t="s">
        <v>23</v>
      </c>
    </row>
    <row r="21" spans="1:10" x14ac:dyDescent="0.25">
      <c r="A21" s="4">
        <v>6</v>
      </c>
      <c r="B21" s="48">
        <v>44933</v>
      </c>
      <c r="C21" s="11" t="s">
        <v>92</v>
      </c>
      <c r="D21" s="11" t="s">
        <v>97</v>
      </c>
      <c r="E21" s="11" t="s">
        <v>126</v>
      </c>
      <c r="F21" s="11" t="s">
        <v>205</v>
      </c>
      <c r="G21" s="9" t="str">
        <f>VLOOKUP(D21,Sheet2!B$4:C$107,2,FALSE)</f>
        <v>Purohitpur</v>
      </c>
      <c r="H21" s="32" t="str">
        <f t="shared" si="0"/>
        <v>Purohitpur, Chingudia</v>
      </c>
      <c r="I21" s="10">
        <v>46</v>
      </c>
      <c r="J21" s="10" t="s">
        <v>23</v>
      </c>
    </row>
    <row r="22" spans="1:10" ht="15" customHeight="1" x14ac:dyDescent="0.25">
      <c r="A22" s="4">
        <v>7</v>
      </c>
      <c r="B22" s="48">
        <v>44935</v>
      </c>
      <c r="C22" s="11" t="s">
        <v>62</v>
      </c>
      <c r="D22" s="11" t="s">
        <v>62</v>
      </c>
      <c r="E22" s="11" t="s">
        <v>141</v>
      </c>
      <c r="F22" s="11" t="s">
        <v>142</v>
      </c>
      <c r="G22" s="9" t="str">
        <f>VLOOKUP(D22,Sheet2!B$4:C$107,2,FALSE)</f>
        <v>Bhainchua</v>
      </c>
      <c r="H22" s="32" t="str">
        <f t="shared" si="0"/>
        <v>Bhainchua, Olarbindha</v>
      </c>
      <c r="I22" s="10">
        <v>76</v>
      </c>
      <c r="J22" s="10" t="s">
        <v>23</v>
      </c>
    </row>
    <row r="23" spans="1:10" ht="15" customHeight="1" x14ac:dyDescent="0.25">
      <c r="A23" s="4">
        <v>8</v>
      </c>
      <c r="B23" s="48">
        <v>44936</v>
      </c>
      <c r="C23" s="11" t="s">
        <v>79</v>
      </c>
      <c r="D23" s="11" t="s">
        <v>89</v>
      </c>
      <c r="E23" s="11" t="s">
        <v>42</v>
      </c>
      <c r="F23" s="11" t="s">
        <v>137</v>
      </c>
      <c r="G23" s="9" t="str">
        <f>VLOOKUP(D23,Sheet2!B$4:C$107,2,FALSE)</f>
        <v>Umadeibrahmapur</v>
      </c>
      <c r="H23" s="32" t="str">
        <f t="shared" si="0"/>
        <v>Hirapur, Kanchilo</v>
      </c>
      <c r="I23" s="12">
        <v>48</v>
      </c>
      <c r="J23" s="10" t="s">
        <v>23</v>
      </c>
    </row>
    <row r="24" spans="1:10" ht="15" customHeight="1" x14ac:dyDescent="0.25">
      <c r="A24" s="4">
        <v>9</v>
      </c>
      <c r="B24" s="48">
        <v>44937</v>
      </c>
      <c r="C24" s="11" t="s">
        <v>114</v>
      </c>
      <c r="D24" s="11" t="s">
        <v>117</v>
      </c>
      <c r="E24" s="11" t="s">
        <v>62</v>
      </c>
      <c r="F24" s="11" t="s">
        <v>193</v>
      </c>
      <c r="G24" s="9" t="str">
        <f>VLOOKUP(D24,Sheet2!B$4:C$107,2,FALSE)</f>
        <v>Kakarudrapur</v>
      </c>
      <c r="H24" s="32" t="str">
        <f t="shared" si="0"/>
        <v xml:space="preserve">Panchalo, Kantagotha </v>
      </c>
      <c r="I24" s="10">
        <v>56</v>
      </c>
      <c r="J24" s="10" t="s">
        <v>23</v>
      </c>
    </row>
    <row r="25" spans="1:10" ht="15" customHeight="1" x14ac:dyDescent="0.25">
      <c r="A25" s="4">
        <v>10</v>
      </c>
      <c r="B25" s="48">
        <v>44938</v>
      </c>
      <c r="C25" s="11" t="s">
        <v>158</v>
      </c>
      <c r="D25" s="11" t="s">
        <v>196</v>
      </c>
      <c r="E25" s="11" t="s">
        <v>79</v>
      </c>
      <c r="F25" s="11" t="s">
        <v>86</v>
      </c>
      <c r="G25" s="9" t="s">
        <v>224</v>
      </c>
      <c r="H25" s="32" t="str">
        <f t="shared" si="0"/>
        <v>Puranasasan, Rayatsrirampur</v>
      </c>
      <c r="I25" s="10">
        <v>36</v>
      </c>
      <c r="J25" s="10" t="s">
        <v>23</v>
      </c>
    </row>
    <row r="26" spans="1:10" ht="15" customHeight="1" x14ac:dyDescent="0.25">
      <c r="A26" s="4">
        <v>11</v>
      </c>
      <c r="B26" s="48">
        <v>44939</v>
      </c>
      <c r="C26" s="11" t="s">
        <v>157</v>
      </c>
      <c r="D26" s="11" t="s">
        <v>150</v>
      </c>
      <c r="E26" s="11" t="s">
        <v>158</v>
      </c>
      <c r="F26" s="11" t="s">
        <v>121</v>
      </c>
      <c r="G26" s="9" t="str">
        <f>VLOOKUP(D26,Sheet2!B$4:C$107,2,FALSE)</f>
        <v>Jagannathpur</v>
      </c>
      <c r="H26" s="32" t="str">
        <f t="shared" si="0"/>
        <v>Bhimpur, Bhailo</v>
      </c>
      <c r="I26" s="10">
        <v>72</v>
      </c>
      <c r="J26" s="10" t="s">
        <v>23</v>
      </c>
    </row>
    <row r="27" spans="1:10" ht="15" customHeight="1" x14ac:dyDescent="0.25">
      <c r="A27" s="4">
        <v>12</v>
      </c>
      <c r="B27" s="48">
        <v>44942</v>
      </c>
      <c r="C27" s="11" t="s">
        <v>42</v>
      </c>
      <c r="D27" s="11" t="s">
        <v>162</v>
      </c>
      <c r="E27" s="11" t="s">
        <v>92</v>
      </c>
      <c r="F27" s="11" t="s">
        <v>173</v>
      </c>
      <c r="G27" s="9" t="s">
        <v>42</v>
      </c>
      <c r="H27" s="32" t="str">
        <f t="shared" si="0"/>
        <v>Dihabalianta, Jhinti Jainabad</v>
      </c>
      <c r="I27" s="10">
        <v>70</v>
      </c>
      <c r="J27" s="10" t="s">
        <v>23</v>
      </c>
    </row>
    <row r="28" spans="1:10" ht="15.75" customHeight="1" x14ac:dyDescent="0.25">
      <c r="A28" s="4">
        <v>13</v>
      </c>
      <c r="B28" s="48">
        <v>44943</v>
      </c>
      <c r="C28" s="11" t="s">
        <v>141</v>
      </c>
      <c r="D28" s="11" t="s">
        <v>178</v>
      </c>
      <c r="E28" s="11" t="s">
        <v>159</v>
      </c>
      <c r="F28" s="11" t="s">
        <v>65</v>
      </c>
      <c r="G28" s="9" t="s">
        <v>222</v>
      </c>
      <c r="H28" s="32" t="str">
        <f t="shared" si="0"/>
        <v>Deuli, Budhalo</v>
      </c>
      <c r="I28" s="10">
        <v>68</v>
      </c>
      <c r="J28" s="10" t="s">
        <v>23</v>
      </c>
    </row>
    <row r="29" spans="1:10" ht="15.75" customHeight="1" x14ac:dyDescent="0.25">
      <c r="A29" s="4">
        <v>14</v>
      </c>
      <c r="B29" s="48">
        <v>44944</v>
      </c>
      <c r="C29" s="11" t="s">
        <v>126</v>
      </c>
      <c r="D29" s="11" t="s">
        <v>125</v>
      </c>
      <c r="E29" s="11" t="s">
        <v>157</v>
      </c>
      <c r="F29" s="11" t="s">
        <v>153</v>
      </c>
      <c r="G29" s="9" t="str">
        <f>VLOOKUP(D29,Sheet2!B$4:C$107,2,FALSE)</f>
        <v>Bhingarpur</v>
      </c>
      <c r="H29" s="32" t="str">
        <f t="shared" si="0"/>
        <v>Ramachandrapur, Jayarsasan</v>
      </c>
      <c r="I29" s="10">
        <v>60</v>
      </c>
      <c r="J29" s="10" t="s">
        <v>23</v>
      </c>
    </row>
    <row r="30" spans="1:10" ht="15.75" customHeight="1" x14ac:dyDescent="0.25">
      <c r="A30" s="4">
        <v>15</v>
      </c>
      <c r="B30" s="48">
        <v>44945</v>
      </c>
      <c r="C30" s="11" t="s">
        <v>160</v>
      </c>
      <c r="D30" s="11" t="s">
        <v>124</v>
      </c>
      <c r="E30" s="11" t="s">
        <v>158</v>
      </c>
      <c r="F30" s="11" t="s">
        <v>103</v>
      </c>
      <c r="G30" s="9" t="str">
        <f>VLOOKUP(D30,Sheet2!B$4:C$107,2,FALSE)</f>
        <v>Benupur</v>
      </c>
      <c r="H30" s="32" t="str">
        <f t="shared" si="0"/>
        <v>Benupur, Sisilo</v>
      </c>
      <c r="I30" s="10">
        <v>62</v>
      </c>
      <c r="J30" s="10" t="s">
        <v>23</v>
      </c>
    </row>
    <row r="31" spans="1:10" ht="15.75" customHeight="1" x14ac:dyDescent="0.25">
      <c r="A31" s="4">
        <v>16</v>
      </c>
      <c r="B31" s="48">
        <v>44946</v>
      </c>
      <c r="C31" s="11" t="s">
        <v>92</v>
      </c>
      <c r="D31" s="11" t="s">
        <v>92</v>
      </c>
      <c r="E31" s="11" t="s">
        <v>126</v>
      </c>
      <c r="F31" s="11" t="s">
        <v>127</v>
      </c>
      <c r="G31" s="9" t="str">
        <f>VLOOKUP(D31,Sheet2!B$4:C$107,2,FALSE)</f>
        <v>Jhintisasan</v>
      </c>
      <c r="H31" s="32" t="str">
        <f t="shared" si="0"/>
        <v>Jhintisasan, Jitikarsuanlo</v>
      </c>
      <c r="I31" s="10">
        <v>64</v>
      </c>
      <c r="J31" s="10" t="s">
        <v>23</v>
      </c>
    </row>
    <row r="32" spans="1:10" s="8" customFormat="1" ht="14.25" customHeight="1" x14ac:dyDescent="0.25">
      <c r="A32" s="4">
        <v>17</v>
      </c>
      <c r="B32" s="48">
        <v>44950</v>
      </c>
      <c r="C32" s="11" t="s">
        <v>62</v>
      </c>
      <c r="D32" s="11" t="s">
        <v>191</v>
      </c>
      <c r="E32" s="11" t="s">
        <v>141</v>
      </c>
      <c r="F32" s="11" t="s">
        <v>176</v>
      </c>
      <c r="G32" s="11" t="s">
        <v>62</v>
      </c>
      <c r="H32" s="32" t="str">
        <f t="shared" si="0"/>
        <v>Mandagarh, Firifira</v>
      </c>
      <c r="I32" s="10">
        <v>66</v>
      </c>
      <c r="J32" s="10" t="s">
        <v>23</v>
      </c>
    </row>
    <row r="33" spans="1:10" ht="15" customHeight="1" x14ac:dyDescent="0.25">
      <c r="A33" s="4">
        <v>18</v>
      </c>
      <c r="B33" s="48">
        <v>44951</v>
      </c>
      <c r="C33" s="11" t="s">
        <v>79</v>
      </c>
      <c r="D33" s="11" t="s">
        <v>197</v>
      </c>
      <c r="E33" s="11" t="s">
        <v>42</v>
      </c>
      <c r="F33" s="11" t="s">
        <v>199</v>
      </c>
      <c r="G33" s="9" t="s">
        <v>224</v>
      </c>
      <c r="H33" s="32" t="str">
        <f>CONCATENATE(D33,", ",F33)</f>
        <v>Bishuniapada, Gopalpur</v>
      </c>
      <c r="I33" s="19">
        <v>52</v>
      </c>
      <c r="J33" s="10" t="s">
        <v>23</v>
      </c>
    </row>
    <row r="34" spans="1:10" x14ac:dyDescent="0.25">
      <c r="A34" s="4">
        <v>19</v>
      </c>
      <c r="B34" s="48">
        <v>44953</v>
      </c>
      <c r="C34" s="11" t="s">
        <v>114</v>
      </c>
      <c r="D34" s="11" t="s">
        <v>116</v>
      </c>
      <c r="E34" s="11" t="s">
        <v>62</v>
      </c>
      <c r="F34" s="11" t="s">
        <v>190</v>
      </c>
      <c r="G34" s="9" t="str">
        <f>VLOOKUP(D34,Sheet2!B$4:C$107,2,FALSE)</f>
        <v>Kakarudrapur</v>
      </c>
      <c r="H34" s="32" t="str">
        <f t="shared" si="0"/>
        <v>Gandilo, Gotalgram</v>
      </c>
      <c r="I34" s="10">
        <v>65</v>
      </c>
      <c r="J34" s="10" t="s">
        <v>23</v>
      </c>
    </row>
    <row r="35" spans="1:10" ht="15.75" customHeight="1" x14ac:dyDescent="0.25">
      <c r="A35" s="4">
        <v>20</v>
      </c>
      <c r="B35" s="48">
        <v>44956</v>
      </c>
      <c r="C35" s="11" t="s">
        <v>158</v>
      </c>
      <c r="D35" s="11" t="s">
        <v>72</v>
      </c>
      <c r="E35" s="11" t="s">
        <v>79</v>
      </c>
      <c r="F35" s="11" t="s">
        <v>215</v>
      </c>
      <c r="G35" s="9" t="str">
        <f>VLOOKUP(D35,Sheet2!B$4:C$107,2,FALSE)</f>
        <v>Sarakana</v>
      </c>
      <c r="H35" s="32" t="str">
        <f t="shared" si="0"/>
        <v>Baligundi, Rathijema</v>
      </c>
      <c r="I35" s="10">
        <v>32</v>
      </c>
      <c r="J35" s="10" t="s">
        <v>23</v>
      </c>
    </row>
    <row r="36" spans="1:10" ht="15.75" hidden="1" customHeight="1" x14ac:dyDescent="0.25">
      <c r="A36" s="4">
        <v>21</v>
      </c>
      <c r="B36" s="11">
        <f>B35+1</f>
        <v>44957</v>
      </c>
      <c r="C36" s="11"/>
      <c r="D36" s="11"/>
      <c r="E36" s="11"/>
      <c r="F36" s="11"/>
      <c r="G36" s="9" t="s">
        <v>35</v>
      </c>
      <c r="H36" s="39" t="s">
        <v>29</v>
      </c>
      <c r="I36" s="10">
        <v>32</v>
      </c>
      <c r="J36" s="10" t="s">
        <v>23</v>
      </c>
    </row>
    <row r="37" spans="1:10" s="13" customFormat="1" ht="15" hidden="1" customHeight="1" x14ac:dyDescent="0.25">
      <c r="A37" s="4">
        <v>22</v>
      </c>
      <c r="B37" s="11">
        <f>B36+1</f>
        <v>44958</v>
      </c>
      <c r="C37" s="11"/>
      <c r="D37" s="11"/>
      <c r="E37" s="11"/>
      <c r="F37" s="11"/>
      <c r="G37" s="9" t="s">
        <v>21</v>
      </c>
      <c r="H37" s="39" t="s">
        <v>29</v>
      </c>
      <c r="I37" s="10">
        <v>82</v>
      </c>
      <c r="J37" s="10" t="s">
        <v>25</v>
      </c>
    </row>
    <row r="38" spans="1:10" s="13" customFormat="1" ht="15" hidden="1" customHeight="1" x14ac:dyDescent="0.25">
      <c r="A38" s="4">
        <v>23</v>
      </c>
      <c r="B38" s="11">
        <f>B37+1</f>
        <v>44959</v>
      </c>
      <c r="C38" s="11"/>
      <c r="D38" s="11"/>
      <c r="E38" s="11"/>
      <c r="F38" s="11"/>
      <c r="G38" s="9" t="s">
        <v>21</v>
      </c>
      <c r="H38" s="39" t="s">
        <v>29</v>
      </c>
      <c r="I38" s="6">
        <v>82</v>
      </c>
      <c r="J38" s="4" t="s">
        <v>37</v>
      </c>
    </row>
    <row r="39" spans="1:10" s="13" customFormat="1" x14ac:dyDescent="0.25"/>
    <row r="40" spans="1:10" s="13" customFormat="1" x14ac:dyDescent="0.25"/>
    <row r="41" spans="1:10" s="13" customFormat="1" ht="20.25" customHeight="1" x14ac:dyDescent="0.25"/>
    <row r="42" spans="1:10" s="13" customFormat="1" ht="18.75" x14ac:dyDescent="0.3">
      <c r="J42" s="35"/>
    </row>
    <row r="43" spans="1:10" s="13" customFormat="1" ht="15.75" x14ac:dyDescent="0.25">
      <c r="B43" s="14"/>
      <c r="C43" s="14"/>
      <c r="D43" s="14"/>
      <c r="E43" s="14"/>
      <c r="F43" s="14"/>
      <c r="J43" s="16" t="s">
        <v>28</v>
      </c>
    </row>
    <row r="44" spans="1:10" s="13" customFormat="1" ht="15.75" x14ac:dyDescent="0.25">
      <c r="B44" s="14"/>
      <c r="C44" s="14"/>
      <c r="D44" s="14"/>
      <c r="E44" s="14"/>
      <c r="F44" s="14"/>
      <c r="J44" s="17" t="s">
        <v>42</v>
      </c>
    </row>
    <row r="45" spans="1:10" s="13" customFormat="1" x14ac:dyDescent="0.25">
      <c r="B45" s="14"/>
      <c r="C45" s="14"/>
      <c r="D45" s="14"/>
      <c r="E45" s="14"/>
      <c r="F45" s="14"/>
    </row>
    <row r="46" spans="1:10" s="13" customFormat="1" x14ac:dyDescent="0.25">
      <c r="B46" s="14"/>
      <c r="C46" s="14"/>
      <c r="D46" s="14"/>
      <c r="E46" s="14"/>
      <c r="F46" s="14"/>
    </row>
    <row r="47" spans="1:10" s="13" customFormat="1" x14ac:dyDescent="0.25">
      <c r="B47" s="14"/>
      <c r="C47" s="14"/>
      <c r="D47" s="14"/>
      <c r="E47" s="14"/>
      <c r="F47" s="14"/>
    </row>
    <row r="48" spans="1:10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</row>
  </sheetData>
  <mergeCells count="3">
    <mergeCell ref="B6:G6"/>
    <mergeCell ref="B9:G9"/>
    <mergeCell ref="I12:J12"/>
  </mergeCells>
  <pageMargins left="0.40625" right="0.1875" top="1.2083333333333333" bottom="0.375" header="0.58333333333333337" footer="0.3"/>
  <pageSetup paperSize="9" orientation="portrait" r:id="rId1"/>
  <headerFooter>
    <oddHeader>&amp;C&amp;"+,Bold"&amp;13&amp;UADVANCE TOUR PROGRAMME OF 'MVU, BALIANTA' FOR THE MONTH OF JANUARY 2023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view="pageLayout" topLeftCell="A20" workbookViewId="0">
      <selection activeCell="H46" sqref="H46:H49"/>
    </sheetView>
  </sheetViews>
  <sheetFormatPr defaultRowHeight="15" x14ac:dyDescent="0.25"/>
  <cols>
    <col min="1" max="1" width="3.42578125" style="2" customWidth="1"/>
    <col min="2" max="2" width="27.7109375" style="2" customWidth="1"/>
    <col min="3" max="3" width="27" style="2" hidden="1" customWidth="1"/>
    <col min="4" max="4" width="23.5703125" style="2" hidden="1" customWidth="1"/>
    <col min="5" max="5" width="19.28515625" style="2" hidden="1" customWidth="1"/>
    <col min="6" max="6" width="23.5703125" style="2" hidden="1" customWidth="1"/>
    <col min="7" max="7" width="15.42578125" style="2" customWidth="1"/>
    <col min="8" max="8" width="25.7109375" style="2" customWidth="1"/>
    <col min="9" max="9" width="7.28515625" style="2" customWidth="1"/>
    <col min="10" max="10" width="15.140625" style="2" customWidth="1"/>
    <col min="11" max="11" width="17" style="2" customWidth="1"/>
    <col min="12" max="16384" width="9.140625" style="2"/>
  </cols>
  <sheetData>
    <row r="1" spans="1:11" x14ac:dyDescent="0.25">
      <c r="A1" s="37" t="s">
        <v>9</v>
      </c>
      <c r="B1" s="36"/>
      <c r="C1" s="36"/>
      <c r="D1" s="36"/>
      <c r="E1" s="36"/>
      <c r="F1" s="36"/>
      <c r="G1" s="2" t="s">
        <v>22</v>
      </c>
      <c r="H1" s="22" t="s">
        <v>14</v>
      </c>
      <c r="K1" s="5"/>
    </row>
    <row r="2" spans="1:11" x14ac:dyDescent="0.25">
      <c r="A2" s="37" t="s">
        <v>10</v>
      </c>
      <c r="B2" s="41"/>
      <c r="C2" s="41"/>
      <c r="D2" s="41"/>
      <c r="E2" s="41"/>
      <c r="F2" s="41"/>
      <c r="G2" s="2" t="s">
        <v>42</v>
      </c>
      <c r="H2" s="21" t="s">
        <v>15</v>
      </c>
    </row>
    <row r="3" spans="1:11" x14ac:dyDescent="0.25">
      <c r="A3" s="37" t="s">
        <v>11</v>
      </c>
      <c r="B3" s="41"/>
      <c r="C3" s="41"/>
      <c r="D3" s="41"/>
      <c r="E3" s="41"/>
      <c r="F3" s="41"/>
      <c r="G3" s="2" t="s">
        <v>41</v>
      </c>
      <c r="H3" s="20" t="s">
        <v>27</v>
      </c>
    </row>
    <row r="4" spans="1:11" x14ac:dyDescent="0.25">
      <c r="A4" s="37" t="s">
        <v>12</v>
      </c>
      <c r="B4" s="41"/>
      <c r="C4" s="41"/>
      <c r="D4" s="41"/>
      <c r="E4" s="41"/>
      <c r="F4" s="41"/>
      <c r="G4" s="41"/>
      <c r="H4" s="20"/>
    </row>
    <row r="5" spans="1:11" x14ac:dyDescent="0.25">
      <c r="A5" s="38"/>
      <c r="B5" s="41" t="s">
        <v>43</v>
      </c>
      <c r="C5" s="41"/>
      <c r="D5" s="41"/>
      <c r="E5" s="41"/>
      <c r="F5" s="41"/>
      <c r="G5" s="41"/>
      <c r="H5" s="21" t="s">
        <v>17</v>
      </c>
    </row>
    <row r="6" spans="1:11" x14ac:dyDescent="0.25">
      <c r="A6" s="38"/>
      <c r="B6" s="70" t="s">
        <v>44</v>
      </c>
      <c r="C6" s="70"/>
      <c r="D6" s="70"/>
      <c r="E6" s="70"/>
      <c r="F6" s="70"/>
      <c r="G6" s="70"/>
      <c r="H6" s="20" t="s">
        <v>45</v>
      </c>
    </row>
    <row r="7" spans="1:11" x14ac:dyDescent="0.25">
      <c r="A7" s="37" t="s">
        <v>13</v>
      </c>
      <c r="B7" s="41"/>
      <c r="C7" s="41"/>
      <c r="D7" s="41"/>
      <c r="E7" s="41"/>
      <c r="F7" s="41"/>
      <c r="G7" s="41"/>
      <c r="H7" s="20">
        <v>9861272784</v>
      </c>
    </row>
    <row r="8" spans="1:11" x14ac:dyDescent="0.25">
      <c r="A8" s="38"/>
      <c r="B8" s="41" t="s">
        <v>27</v>
      </c>
      <c r="C8" s="41"/>
      <c r="D8" s="41"/>
      <c r="E8" s="41"/>
      <c r="F8" s="41"/>
      <c r="G8" s="41"/>
      <c r="H8" s="21" t="s">
        <v>16</v>
      </c>
    </row>
    <row r="9" spans="1:11" x14ac:dyDescent="0.25">
      <c r="A9" s="38"/>
      <c r="B9" s="71"/>
      <c r="C9" s="71"/>
      <c r="D9" s="71"/>
      <c r="E9" s="71"/>
      <c r="F9" s="71"/>
      <c r="G9" s="71"/>
      <c r="H9" s="20" t="s">
        <v>27</v>
      </c>
    </row>
    <row r="10" spans="1:11" x14ac:dyDescent="0.25">
      <c r="A10" s="37" t="s">
        <v>26</v>
      </c>
      <c r="B10" s="15"/>
      <c r="C10" s="15"/>
      <c r="D10" s="15"/>
      <c r="E10" s="15"/>
      <c r="F10" s="15"/>
      <c r="G10" s="41"/>
      <c r="H10" s="21" t="s">
        <v>48</v>
      </c>
      <c r="J10" s="7"/>
    </row>
    <row r="11" spans="1:11" x14ac:dyDescent="0.25">
      <c r="A11" s="41"/>
      <c r="B11" s="42" t="s">
        <v>46</v>
      </c>
      <c r="C11" s="42"/>
      <c r="D11" s="42"/>
      <c r="E11" s="42"/>
      <c r="F11" s="42"/>
      <c r="G11" s="33"/>
      <c r="H11" s="34" t="s">
        <v>47</v>
      </c>
      <c r="I11" s="41"/>
    </row>
    <row r="12" spans="1:11" ht="5.25" customHeight="1" x14ac:dyDescent="0.25">
      <c r="I12" s="72"/>
      <c r="J12" s="72"/>
    </row>
    <row r="14" spans="1:11" s="1" customFormat="1" ht="86.25" customHeight="1" x14ac:dyDescent="0.25">
      <c r="A14" s="3" t="s">
        <v>0</v>
      </c>
      <c r="B14" s="3" t="s">
        <v>18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19</v>
      </c>
      <c r="H14" s="40" t="s">
        <v>20</v>
      </c>
      <c r="I14" s="3" t="s">
        <v>1</v>
      </c>
      <c r="J14" s="3" t="s">
        <v>24</v>
      </c>
    </row>
    <row r="15" spans="1:11" s="1" customFormat="1" ht="15.75" hidden="1" x14ac:dyDescent="0.25">
      <c r="A15" s="3" t="s">
        <v>3</v>
      </c>
      <c r="B15" s="3" t="s">
        <v>4</v>
      </c>
      <c r="C15" s="3"/>
      <c r="D15" s="3"/>
      <c r="E15" s="3"/>
      <c r="F15" s="3"/>
      <c r="G15" s="3" t="s">
        <v>5</v>
      </c>
      <c r="H15" s="40" t="s">
        <v>6</v>
      </c>
      <c r="I15" s="3" t="s">
        <v>7</v>
      </c>
      <c r="J15" s="3" t="s">
        <v>8</v>
      </c>
    </row>
    <row r="16" spans="1:11" ht="15" customHeight="1" x14ac:dyDescent="0.25">
      <c r="A16" s="4">
        <v>1</v>
      </c>
      <c r="B16" s="48">
        <v>44958</v>
      </c>
      <c r="C16" s="11" t="s">
        <v>157</v>
      </c>
      <c r="D16" s="11" t="s">
        <v>166</v>
      </c>
      <c r="E16" s="11" t="s">
        <v>158</v>
      </c>
      <c r="F16" s="11" t="s">
        <v>2</v>
      </c>
      <c r="G16" s="9" t="str">
        <f>VLOOKUP(D16,Sheet2!B$4:C$107,2,FALSE)</f>
        <v>BMC Ward 4</v>
      </c>
      <c r="H16" s="32" t="str">
        <f>CONCATENATE(D16,", ",F16)</f>
        <v>Nakhara, Ranapur</v>
      </c>
      <c r="I16" s="10">
        <v>76</v>
      </c>
      <c r="J16" s="10" t="s">
        <v>23</v>
      </c>
    </row>
    <row r="17" spans="1:10" ht="15" customHeight="1" x14ac:dyDescent="0.25">
      <c r="A17" s="4">
        <v>2</v>
      </c>
      <c r="B17" s="48">
        <v>44959</v>
      </c>
      <c r="C17" s="11" t="s">
        <v>42</v>
      </c>
      <c r="D17" s="11" t="s">
        <v>134</v>
      </c>
      <c r="E17" s="11" t="s">
        <v>92</v>
      </c>
      <c r="F17" s="11" t="s">
        <v>172</v>
      </c>
      <c r="G17" s="9" t="str">
        <f>VLOOKUP(D17,Sheet2!B$4:C$107,2,FALSE)</f>
        <v>Balianta</v>
      </c>
      <c r="H17" s="32" t="str">
        <f t="shared" ref="H17:H35" si="0">CONCATENATE(D17,", ",F17)</f>
        <v>Atala, Puruna Jhinti</v>
      </c>
      <c r="I17" s="10">
        <v>62</v>
      </c>
      <c r="J17" s="10" t="s">
        <v>23</v>
      </c>
    </row>
    <row r="18" spans="1:10" ht="15" customHeight="1" x14ac:dyDescent="0.25">
      <c r="A18" s="4">
        <v>3</v>
      </c>
      <c r="B18" s="48">
        <v>44960</v>
      </c>
      <c r="C18" s="11" t="s">
        <v>141</v>
      </c>
      <c r="D18" s="11" t="s">
        <v>141</v>
      </c>
      <c r="E18" s="11" t="s">
        <v>159</v>
      </c>
      <c r="F18" s="11" t="s">
        <v>182</v>
      </c>
      <c r="G18" s="9" t="str">
        <f>VLOOKUP(D18,Sheet2!B$4:C$107,2,FALSE)</f>
        <v>Prataprudrapur</v>
      </c>
      <c r="H18" s="32" t="str">
        <f t="shared" si="0"/>
        <v>Prataprudrapur, Sadasimulia</v>
      </c>
      <c r="I18" s="18">
        <v>64</v>
      </c>
      <c r="J18" s="10" t="s">
        <v>23</v>
      </c>
    </row>
    <row r="19" spans="1:10" ht="15" customHeight="1" x14ac:dyDescent="0.25">
      <c r="A19" s="4">
        <v>4</v>
      </c>
      <c r="B19" s="48">
        <v>44961</v>
      </c>
      <c r="C19" s="11" t="s">
        <v>126</v>
      </c>
      <c r="D19" s="11" t="s">
        <v>201</v>
      </c>
      <c r="E19" s="11" t="s">
        <v>157</v>
      </c>
      <c r="F19" s="11" t="s">
        <v>165</v>
      </c>
      <c r="G19" s="11" t="s">
        <v>126</v>
      </c>
      <c r="H19" s="32" t="str">
        <f t="shared" si="0"/>
        <v>Balikanthia, Gohala</v>
      </c>
      <c r="I19" s="12">
        <v>76</v>
      </c>
      <c r="J19" s="10" t="s">
        <v>23</v>
      </c>
    </row>
    <row r="20" spans="1:10" ht="15" customHeight="1" x14ac:dyDescent="0.25">
      <c r="A20" s="4">
        <v>5</v>
      </c>
      <c r="B20" s="48">
        <v>44963</v>
      </c>
      <c r="C20" s="11" t="s">
        <v>160</v>
      </c>
      <c r="D20" s="11" t="s">
        <v>64</v>
      </c>
      <c r="E20" s="11" t="s">
        <v>158</v>
      </c>
      <c r="F20" s="11" t="s">
        <v>108</v>
      </c>
      <c r="G20" s="9" t="str">
        <f>VLOOKUP(D20,Sheet2!B$4:C$107,2,FALSE)</f>
        <v>Bhainchua</v>
      </c>
      <c r="H20" s="32" t="str">
        <f t="shared" si="0"/>
        <v>Aringol, Gothasabalia</v>
      </c>
      <c r="I20" s="10">
        <v>45</v>
      </c>
      <c r="J20" s="10" t="s">
        <v>23</v>
      </c>
    </row>
    <row r="21" spans="1:10" x14ac:dyDescent="0.25">
      <c r="A21" s="4">
        <v>6</v>
      </c>
      <c r="B21" s="48">
        <v>44964</v>
      </c>
      <c r="C21" s="11" t="s">
        <v>92</v>
      </c>
      <c r="D21" s="11" t="s">
        <v>96</v>
      </c>
      <c r="E21" s="11" t="s">
        <v>126</v>
      </c>
      <c r="F21" s="11" t="s">
        <v>208</v>
      </c>
      <c r="G21" s="9" t="str">
        <f>VLOOKUP(D21,Sheet2!B$4:C$107,2,FALSE)</f>
        <v>Purohitpur</v>
      </c>
      <c r="H21" s="32" t="str">
        <f t="shared" si="0"/>
        <v>Chadheibar, Gadabhingarpur</v>
      </c>
      <c r="I21" s="10">
        <v>62</v>
      </c>
      <c r="J21" s="10" t="s">
        <v>23</v>
      </c>
    </row>
    <row r="22" spans="1:10" ht="15" customHeight="1" x14ac:dyDescent="0.25">
      <c r="A22" s="4">
        <v>7</v>
      </c>
      <c r="B22" s="48">
        <v>44965</v>
      </c>
      <c r="C22" s="11" t="s">
        <v>62</v>
      </c>
      <c r="D22" s="11" t="s">
        <v>63</v>
      </c>
      <c r="E22" s="11" t="s">
        <v>141</v>
      </c>
      <c r="F22" s="11" t="s">
        <v>175</v>
      </c>
      <c r="G22" s="9" t="str">
        <f>VLOOKUP(D22,Sheet2!B$4:C$107,2,FALSE)</f>
        <v>Bhainchua</v>
      </c>
      <c r="H22" s="32" t="str">
        <f t="shared" si="0"/>
        <v>Bhelurihat, Apatsahi</v>
      </c>
      <c r="I22" s="10">
        <v>65</v>
      </c>
      <c r="J22" s="10" t="s">
        <v>23</v>
      </c>
    </row>
    <row r="23" spans="1:10" ht="15" customHeight="1" x14ac:dyDescent="0.25">
      <c r="A23" s="4">
        <v>8</v>
      </c>
      <c r="B23" s="48">
        <v>44966</v>
      </c>
      <c r="C23" s="11" t="s">
        <v>79</v>
      </c>
      <c r="D23" s="11" t="s">
        <v>109</v>
      </c>
      <c r="E23" s="11" t="s">
        <v>42</v>
      </c>
      <c r="F23" s="11" t="s">
        <v>132</v>
      </c>
      <c r="G23" s="9" t="str">
        <f>VLOOKUP(D23,Sheet2!B$4:C$107,2,FALSE)</f>
        <v>Purunapradhan</v>
      </c>
      <c r="H23" s="32" t="str">
        <f t="shared" si="0"/>
        <v>Bayanpada, Saleswar</v>
      </c>
      <c r="I23" s="12">
        <v>58</v>
      </c>
      <c r="J23" s="10" t="s">
        <v>23</v>
      </c>
    </row>
    <row r="24" spans="1:10" ht="15" customHeight="1" x14ac:dyDescent="0.25">
      <c r="A24" s="4">
        <v>9</v>
      </c>
      <c r="B24" s="48">
        <v>44967</v>
      </c>
      <c r="C24" s="11" t="s">
        <v>114</v>
      </c>
      <c r="D24" s="11" t="s">
        <v>120</v>
      </c>
      <c r="E24" s="11" t="s">
        <v>62</v>
      </c>
      <c r="F24" s="11" t="s">
        <v>61</v>
      </c>
      <c r="G24" s="9" t="str">
        <f>VLOOKUP(D24,Sheet2!B$4:C$107,2,FALSE)</f>
        <v>Kakarudrapur</v>
      </c>
      <c r="H24" s="32" t="str">
        <f t="shared" si="0"/>
        <v>Khamangasasan, Dhabalahar</v>
      </c>
      <c r="I24" s="10">
        <v>70</v>
      </c>
      <c r="J24" s="10" t="s">
        <v>23</v>
      </c>
    </row>
    <row r="25" spans="1:10" ht="15" customHeight="1" x14ac:dyDescent="0.25">
      <c r="A25" s="4">
        <v>10</v>
      </c>
      <c r="B25" s="48">
        <v>44970</v>
      </c>
      <c r="C25" s="11" t="s">
        <v>158</v>
      </c>
      <c r="D25" s="11" t="s">
        <v>195</v>
      </c>
      <c r="E25" s="11" t="s">
        <v>79</v>
      </c>
      <c r="F25" s="11" t="s">
        <v>189</v>
      </c>
      <c r="G25" s="9" t="s">
        <v>224</v>
      </c>
      <c r="H25" s="32" t="str">
        <f t="shared" si="0"/>
        <v>Puranapradhan, Benagadia</v>
      </c>
      <c r="I25" s="10">
        <v>40</v>
      </c>
      <c r="J25" s="10" t="s">
        <v>23</v>
      </c>
    </row>
    <row r="26" spans="1:10" ht="15" customHeight="1" x14ac:dyDescent="0.25">
      <c r="A26" s="4">
        <v>11</v>
      </c>
      <c r="B26" s="48">
        <v>44971</v>
      </c>
      <c r="C26" s="11" t="s">
        <v>157</v>
      </c>
      <c r="D26" s="11" t="s">
        <v>169</v>
      </c>
      <c r="E26" s="11" t="s">
        <v>158</v>
      </c>
      <c r="F26" s="11" t="s">
        <v>185</v>
      </c>
      <c r="G26" s="9" t="s">
        <v>114</v>
      </c>
      <c r="H26" s="32" t="str">
        <f t="shared" si="0"/>
        <v>Mandariapatana, Basantapedi</v>
      </c>
      <c r="I26" s="10">
        <v>58</v>
      </c>
      <c r="J26" s="10" t="s">
        <v>23</v>
      </c>
    </row>
    <row r="27" spans="1:10" ht="15" customHeight="1" x14ac:dyDescent="0.25">
      <c r="A27" s="4">
        <v>12</v>
      </c>
      <c r="B27" s="48">
        <v>44972</v>
      </c>
      <c r="C27" s="11" t="s">
        <v>42</v>
      </c>
      <c r="D27" s="11" t="s">
        <v>135</v>
      </c>
      <c r="E27" s="11" t="s">
        <v>92</v>
      </c>
      <c r="F27" s="11" t="s">
        <v>171</v>
      </c>
      <c r="G27" s="9" t="str">
        <f>VLOOKUP(D27,Sheet2!B$4:C$107,2,FALSE)</f>
        <v>Balianta</v>
      </c>
      <c r="H27" s="32" t="str">
        <f t="shared" si="0"/>
        <v>Kotakana, Nabatia</v>
      </c>
      <c r="I27" s="10">
        <v>67</v>
      </c>
      <c r="J27" s="10" t="s">
        <v>23</v>
      </c>
    </row>
    <row r="28" spans="1:10" ht="15.75" customHeight="1" x14ac:dyDescent="0.25">
      <c r="A28" s="4">
        <v>13</v>
      </c>
      <c r="B28" s="48">
        <v>44973</v>
      </c>
      <c r="C28" s="11" t="s">
        <v>141</v>
      </c>
      <c r="D28" s="11" t="s">
        <v>179</v>
      </c>
      <c r="E28" s="11" t="s">
        <v>159</v>
      </c>
      <c r="F28" s="11" t="s">
        <v>159</v>
      </c>
      <c r="G28" s="9" t="s">
        <v>225</v>
      </c>
      <c r="H28" s="32" t="str">
        <f t="shared" si="0"/>
        <v>Sahebnagar, Suvalo</v>
      </c>
      <c r="I28" s="10">
        <v>67</v>
      </c>
      <c r="J28" s="10" t="s">
        <v>23</v>
      </c>
    </row>
    <row r="29" spans="1:10" ht="15.75" customHeight="1" x14ac:dyDescent="0.25">
      <c r="A29" s="4">
        <v>14</v>
      </c>
      <c r="B29" s="48">
        <v>44974</v>
      </c>
      <c r="C29" s="11" t="s">
        <v>126</v>
      </c>
      <c r="D29" s="11" t="s">
        <v>206</v>
      </c>
      <c r="E29" s="11" t="s">
        <v>157</v>
      </c>
      <c r="F29" s="11" t="s">
        <v>157</v>
      </c>
      <c r="G29" s="9" t="s">
        <v>126</v>
      </c>
      <c r="H29" s="32" t="str">
        <f t="shared" si="0"/>
        <v>Dudurabasta, Jayapur</v>
      </c>
      <c r="I29" s="10">
        <v>75</v>
      </c>
      <c r="J29" s="10" t="s">
        <v>23</v>
      </c>
    </row>
    <row r="30" spans="1:10" ht="15.75" customHeight="1" x14ac:dyDescent="0.25">
      <c r="A30" s="4">
        <v>15</v>
      </c>
      <c r="B30" s="48">
        <v>44977</v>
      </c>
      <c r="C30" s="11" t="s">
        <v>160</v>
      </c>
      <c r="D30" s="11" t="s">
        <v>111</v>
      </c>
      <c r="E30" s="11" t="s">
        <v>158</v>
      </c>
      <c r="F30" s="11" t="s">
        <v>118</v>
      </c>
      <c r="G30" s="9" t="str">
        <f>VLOOKUP(D30,Sheet2!B$4:C$107,2,FALSE)</f>
        <v>Purunapradhan</v>
      </c>
      <c r="H30" s="32" t="str">
        <f t="shared" si="0"/>
        <v>Bodhakhandi, Sathilo</v>
      </c>
      <c r="I30" s="10">
        <v>56</v>
      </c>
      <c r="J30" s="10" t="s">
        <v>23</v>
      </c>
    </row>
    <row r="31" spans="1:10" ht="15.75" customHeight="1" x14ac:dyDescent="0.25">
      <c r="A31" s="4">
        <v>16</v>
      </c>
      <c r="B31" s="48">
        <v>44979</v>
      </c>
      <c r="C31" s="11" t="s">
        <v>92</v>
      </c>
      <c r="D31" s="11" t="s">
        <v>98</v>
      </c>
      <c r="E31" s="11" t="s">
        <v>126</v>
      </c>
      <c r="F31" s="11" t="s">
        <v>128</v>
      </c>
      <c r="G31" s="9" t="str">
        <f>VLOOKUP(D31,Sheet2!B$4:C$107,2,FALSE)</f>
        <v>Purohitpur</v>
      </c>
      <c r="H31" s="32" t="str">
        <f t="shared" si="0"/>
        <v>Singirisasan, Dedhalo</v>
      </c>
      <c r="I31" s="10">
        <v>41</v>
      </c>
      <c r="J31" s="10" t="s">
        <v>23</v>
      </c>
    </row>
    <row r="32" spans="1:10" s="8" customFormat="1" ht="14.25" customHeight="1" x14ac:dyDescent="0.25">
      <c r="A32" s="4">
        <v>17</v>
      </c>
      <c r="B32" s="48">
        <v>44980</v>
      </c>
      <c r="C32" s="11" t="s">
        <v>62</v>
      </c>
      <c r="D32" s="11" t="s">
        <v>62</v>
      </c>
      <c r="E32" s="11" t="s">
        <v>141</v>
      </c>
      <c r="F32" s="11" t="s">
        <v>177</v>
      </c>
      <c r="G32" s="9" t="str">
        <f>VLOOKUP(D32,Sheet2!B$4:C$107,2,FALSE)</f>
        <v>Bhainchua</v>
      </c>
      <c r="H32" s="32" t="str">
        <f t="shared" si="0"/>
        <v>Bhainchua, Uparsahi</v>
      </c>
      <c r="I32" s="10">
        <v>72</v>
      </c>
      <c r="J32" s="10" t="s">
        <v>23</v>
      </c>
    </row>
    <row r="33" spans="1:10" ht="15" customHeight="1" x14ac:dyDescent="0.25">
      <c r="A33" s="4">
        <v>18</v>
      </c>
      <c r="B33" s="48">
        <v>44981</v>
      </c>
      <c r="C33" s="11" t="s">
        <v>79</v>
      </c>
      <c r="D33" s="11" t="s">
        <v>187</v>
      </c>
      <c r="E33" s="11" t="s">
        <v>42</v>
      </c>
      <c r="F33" s="11" t="s">
        <v>200</v>
      </c>
      <c r="G33" s="9" t="s">
        <v>223</v>
      </c>
      <c r="H33" s="32" t="str">
        <f t="shared" si="0"/>
        <v>Kantunia, Tiranapada</v>
      </c>
      <c r="I33" s="19">
        <v>56</v>
      </c>
      <c r="J33" s="10" t="s">
        <v>23</v>
      </c>
    </row>
    <row r="34" spans="1:10" x14ac:dyDescent="0.25">
      <c r="A34" s="4">
        <v>19</v>
      </c>
      <c r="B34" s="48">
        <v>44984</v>
      </c>
      <c r="C34" s="11" t="s">
        <v>114</v>
      </c>
      <c r="D34" s="11" t="s">
        <v>113</v>
      </c>
      <c r="E34" s="11" t="s">
        <v>62</v>
      </c>
      <c r="F34" s="11" t="s">
        <v>77</v>
      </c>
      <c r="G34" s="9" t="str">
        <f>VLOOKUP(D34,Sheet2!B$4:C$107,2,FALSE)</f>
        <v>Kakarudrapur</v>
      </c>
      <c r="H34" s="32" t="str">
        <f t="shared" si="0"/>
        <v>Kakarudrapur, Endrapal</v>
      </c>
      <c r="I34" s="10">
        <v>67</v>
      </c>
      <c r="J34" s="10" t="s">
        <v>23</v>
      </c>
    </row>
    <row r="35" spans="1:10" ht="15.75" customHeight="1" x14ac:dyDescent="0.25">
      <c r="A35" s="4">
        <v>20</v>
      </c>
      <c r="B35" s="48">
        <v>44985</v>
      </c>
      <c r="C35" s="11" t="s">
        <v>158</v>
      </c>
      <c r="D35" s="11" t="s">
        <v>69</v>
      </c>
      <c r="E35" s="11" t="s">
        <v>79</v>
      </c>
      <c r="F35" s="11" t="s">
        <v>214</v>
      </c>
      <c r="G35" s="9" t="str">
        <f>VLOOKUP(D35,Sheet2!B$4:C$107,2,FALSE)</f>
        <v>Sarakana</v>
      </c>
      <c r="H35" s="32" t="str">
        <f t="shared" si="0"/>
        <v>Sarakana, Asighara</v>
      </c>
      <c r="I35" s="10">
        <v>35</v>
      </c>
      <c r="J35" s="10" t="s">
        <v>23</v>
      </c>
    </row>
    <row r="36" spans="1:10" ht="15.75" hidden="1" customHeight="1" x14ac:dyDescent="0.25">
      <c r="A36" s="4">
        <v>21</v>
      </c>
      <c r="B36" s="11">
        <f>B35+1</f>
        <v>44986</v>
      </c>
      <c r="C36" s="11"/>
      <c r="D36" s="11"/>
      <c r="E36" s="11"/>
      <c r="F36" s="11"/>
      <c r="G36" s="9" t="s">
        <v>35</v>
      </c>
      <c r="H36" s="39" t="s">
        <v>29</v>
      </c>
      <c r="I36" s="10">
        <v>32</v>
      </c>
      <c r="J36" s="10" t="s">
        <v>23</v>
      </c>
    </row>
    <row r="37" spans="1:10" s="13" customFormat="1" ht="15" hidden="1" customHeight="1" x14ac:dyDescent="0.25">
      <c r="A37" s="4">
        <v>22</v>
      </c>
      <c r="B37" s="11">
        <f>B36+1</f>
        <v>44987</v>
      </c>
      <c r="C37" s="11"/>
      <c r="D37" s="11"/>
      <c r="E37" s="11"/>
      <c r="F37" s="11"/>
      <c r="G37" s="9" t="s">
        <v>21</v>
      </c>
      <c r="H37" s="39" t="s">
        <v>29</v>
      </c>
      <c r="I37" s="10">
        <v>82</v>
      </c>
      <c r="J37" s="10" t="s">
        <v>25</v>
      </c>
    </row>
    <row r="38" spans="1:10" s="13" customFormat="1" ht="15" hidden="1" customHeight="1" x14ac:dyDescent="0.25">
      <c r="A38" s="4">
        <v>23</v>
      </c>
      <c r="B38" s="11">
        <f>B37+1</f>
        <v>44988</v>
      </c>
      <c r="C38" s="11"/>
      <c r="D38" s="11"/>
      <c r="E38" s="11"/>
      <c r="F38" s="11"/>
      <c r="G38" s="9" t="s">
        <v>21</v>
      </c>
      <c r="H38" s="39" t="s">
        <v>29</v>
      </c>
      <c r="I38" s="6">
        <v>82</v>
      </c>
      <c r="J38" s="4" t="s">
        <v>37</v>
      </c>
    </row>
    <row r="39" spans="1:10" s="13" customFormat="1" x14ac:dyDescent="0.25"/>
    <row r="40" spans="1:10" s="13" customFormat="1" x14ac:dyDescent="0.25"/>
    <row r="41" spans="1:10" s="13" customFormat="1" ht="20.25" customHeight="1" x14ac:dyDescent="0.25"/>
    <row r="42" spans="1:10" s="13" customFormat="1" ht="18.75" x14ac:dyDescent="0.3">
      <c r="J42" s="35"/>
    </row>
    <row r="43" spans="1:10" s="13" customFormat="1" ht="15.75" x14ac:dyDescent="0.25">
      <c r="B43" s="14"/>
      <c r="C43" s="14"/>
      <c r="D43" s="14"/>
      <c r="E43" s="14"/>
      <c r="F43" s="14"/>
      <c r="J43" s="16" t="s">
        <v>28</v>
      </c>
    </row>
    <row r="44" spans="1:10" s="13" customFormat="1" ht="15.75" x14ac:dyDescent="0.25">
      <c r="B44" s="14"/>
      <c r="C44" s="14"/>
      <c r="D44" s="14"/>
      <c r="E44" s="14"/>
      <c r="F44" s="14"/>
      <c r="J44" s="17" t="s">
        <v>42</v>
      </c>
    </row>
    <row r="45" spans="1:10" s="13" customFormat="1" x14ac:dyDescent="0.25">
      <c r="B45" s="14"/>
      <c r="C45" s="14"/>
      <c r="D45" s="14"/>
      <c r="E45" s="14"/>
      <c r="F45" s="14"/>
    </row>
    <row r="46" spans="1:10" s="13" customFormat="1" x14ac:dyDescent="0.25">
      <c r="B46" s="14"/>
      <c r="C46" s="14"/>
      <c r="D46" s="14"/>
      <c r="E46" s="14"/>
      <c r="F46" s="14"/>
    </row>
    <row r="47" spans="1:10" s="13" customFormat="1" x14ac:dyDescent="0.25">
      <c r="B47" s="14"/>
      <c r="C47" s="14"/>
      <c r="D47" s="14"/>
      <c r="E47" s="14"/>
      <c r="F47" s="14"/>
    </row>
    <row r="48" spans="1:10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</row>
  </sheetData>
  <mergeCells count="3">
    <mergeCell ref="B6:G6"/>
    <mergeCell ref="B9:G9"/>
    <mergeCell ref="I12:J12"/>
  </mergeCells>
  <pageMargins left="0.40625" right="0.1875" top="1.2083333333333333" bottom="0.375" header="0.58333333333333337" footer="0.3"/>
  <pageSetup paperSize="9" orientation="portrait" r:id="rId1"/>
  <headerFooter>
    <oddHeader>&amp;C&amp;"+,Bold"&amp;13&amp;UADVANCE TOUR PROGRAMME OF 'MVU, BALIANTA' FOR THE MONTH OF FEBRUARY 2023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view="pageLayout" workbookViewId="0">
      <selection activeCell="J41" sqref="J41"/>
    </sheetView>
  </sheetViews>
  <sheetFormatPr defaultRowHeight="15" x14ac:dyDescent="0.25"/>
  <cols>
    <col min="1" max="1" width="3.42578125" style="2" customWidth="1"/>
    <col min="2" max="2" width="26.42578125" style="2" customWidth="1"/>
    <col min="3" max="3" width="27" style="2" hidden="1" customWidth="1"/>
    <col min="4" max="4" width="23.5703125" style="2" hidden="1" customWidth="1"/>
    <col min="5" max="5" width="19.28515625" style="2" hidden="1" customWidth="1"/>
    <col min="6" max="6" width="23.5703125" style="2" hidden="1" customWidth="1"/>
    <col min="7" max="7" width="15.7109375" style="2" customWidth="1"/>
    <col min="8" max="8" width="23.7109375" style="2" customWidth="1"/>
    <col min="9" max="9" width="7.28515625" style="2" customWidth="1"/>
    <col min="10" max="10" width="16.42578125" style="2" customWidth="1"/>
    <col min="11" max="11" width="17" style="2" customWidth="1"/>
    <col min="12" max="16384" width="9.140625" style="2"/>
  </cols>
  <sheetData>
    <row r="1" spans="1:11" x14ac:dyDescent="0.25">
      <c r="A1" s="37" t="s">
        <v>9</v>
      </c>
      <c r="B1" s="36"/>
      <c r="C1" s="36"/>
      <c r="D1" s="36"/>
      <c r="E1" s="36"/>
      <c r="F1" s="36"/>
      <c r="G1" s="2" t="s">
        <v>22</v>
      </c>
      <c r="H1" s="22" t="s">
        <v>14</v>
      </c>
      <c r="K1" s="5"/>
    </row>
    <row r="2" spans="1:11" x14ac:dyDescent="0.25">
      <c r="A2" s="37" t="s">
        <v>10</v>
      </c>
      <c r="B2" s="41"/>
      <c r="C2" s="41"/>
      <c r="D2" s="41"/>
      <c r="E2" s="41"/>
      <c r="F2" s="41"/>
      <c r="G2" s="2" t="s">
        <v>42</v>
      </c>
      <c r="H2" s="21" t="s">
        <v>15</v>
      </c>
    </row>
    <row r="3" spans="1:11" x14ac:dyDescent="0.25">
      <c r="A3" s="37" t="s">
        <v>11</v>
      </c>
      <c r="B3" s="41"/>
      <c r="C3" s="41"/>
      <c r="D3" s="41"/>
      <c r="E3" s="41"/>
      <c r="F3" s="41"/>
      <c r="G3" s="2" t="s">
        <v>41</v>
      </c>
      <c r="H3" s="20" t="s">
        <v>27</v>
      </c>
    </row>
    <row r="4" spans="1:11" x14ac:dyDescent="0.25">
      <c r="A4" s="37" t="s">
        <v>12</v>
      </c>
      <c r="B4" s="41"/>
      <c r="C4" s="41"/>
      <c r="D4" s="41"/>
      <c r="E4" s="41"/>
      <c r="F4" s="41"/>
      <c r="G4" s="41"/>
      <c r="H4" s="20"/>
    </row>
    <row r="5" spans="1:11" x14ac:dyDescent="0.25">
      <c r="A5" s="38"/>
      <c r="B5" s="41" t="s">
        <v>43</v>
      </c>
      <c r="C5" s="41"/>
      <c r="D5" s="41"/>
      <c r="E5" s="41"/>
      <c r="F5" s="41"/>
      <c r="G5" s="41"/>
      <c r="H5" s="21" t="s">
        <v>17</v>
      </c>
    </row>
    <row r="6" spans="1:11" x14ac:dyDescent="0.25">
      <c r="A6" s="38"/>
      <c r="B6" s="70" t="s">
        <v>44</v>
      </c>
      <c r="C6" s="70"/>
      <c r="D6" s="70"/>
      <c r="E6" s="70"/>
      <c r="F6" s="70"/>
      <c r="G6" s="70"/>
      <c r="H6" s="20" t="s">
        <v>45</v>
      </c>
    </row>
    <row r="7" spans="1:11" x14ac:dyDescent="0.25">
      <c r="A7" s="37" t="s">
        <v>13</v>
      </c>
      <c r="B7" s="41"/>
      <c r="C7" s="41"/>
      <c r="D7" s="41"/>
      <c r="E7" s="41"/>
      <c r="F7" s="41"/>
      <c r="G7" s="41"/>
      <c r="H7" s="20">
        <v>9861272784</v>
      </c>
    </row>
    <row r="8" spans="1:11" x14ac:dyDescent="0.25">
      <c r="A8" s="38"/>
      <c r="B8" s="41" t="s">
        <v>27</v>
      </c>
      <c r="C8" s="41"/>
      <c r="D8" s="41"/>
      <c r="E8" s="41"/>
      <c r="F8" s="41"/>
      <c r="G8" s="41"/>
      <c r="H8" s="21" t="s">
        <v>16</v>
      </c>
    </row>
    <row r="9" spans="1:11" x14ac:dyDescent="0.25">
      <c r="A9" s="38"/>
      <c r="B9" s="71"/>
      <c r="C9" s="71"/>
      <c r="D9" s="71"/>
      <c r="E9" s="71"/>
      <c r="F9" s="71"/>
      <c r="G9" s="71"/>
      <c r="H9" s="20" t="s">
        <v>27</v>
      </c>
    </row>
    <row r="10" spans="1:11" x14ac:dyDescent="0.25">
      <c r="A10" s="37" t="s">
        <v>26</v>
      </c>
      <c r="B10" s="15"/>
      <c r="C10" s="15"/>
      <c r="D10" s="15"/>
      <c r="E10" s="15"/>
      <c r="F10" s="15"/>
      <c r="G10" s="41"/>
      <c r="H10" s="21" t="s">
        <v>48</v>
      </c>
      <c r="J10" s="7"/>
    </row>
    <row r="11" spans="1:11" x14ac:dyDescent="0.25">
      <c r="A11" s="41"/>
      <c r="B11" s="42" t="s">
        <v>46</v>
      </c>
      <c r="C11" s="42"/>
      <c r="D11" s="42"/>
      <c r="E11" s="42"/>
      <c r="F11" s="42"/>
      <c r="G11" s="33"/>
      <c r="H11" s="34" t="s">
        <v>47</v>
      </c>
      <c r="I11" s="41"/>
    </row>
    <row r="12" spans="1:11" ht="5.25" customHeight="1" x14ac:dyDescent="0.25">
      <c r="I12" s="72"/>
      <c r="J12" s="72"/>
    </row>
    <row r="14" spans="1:11" s="1" customFormat="1" ht="86.25" customHeight="1" x14ac:dyDescent="0.25">
      <c r="A14" s="3" t="s">
        <v>0</v>
      </c>
      <c r="B14" s="3" t="s">
        <v>18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19</v>
      </c>
      <c r="H14" s="40" t="s">
        <v>20</v>
      </c>
      <c r="I14" s="3" t="s">
        <v>1</v>
      </c>
      <c r="J14" s="3" t="s">
        <v>24</v>
      </c>
    </row>
    <row r="15" spans="1:11" s="1" customFormat="1" ht="15.75" hidden="1" x14ac:dyDescent="0.25">
      <c r="A15" s="3" t="s">
        <v>3</v>
      </c>
      <c r="B15" s="3" t="s">
        <v>4</v>
      </c>
      <c r="C15" s="3"/>
      <c r="D15" s="3"/>
      <c r="E15" s="3"/>
      <c r="F15" s="3"/>
      <c r="G15" s="3" t="s">
        <v>5</v>
      </c>
      <c r="H15" s="40" t="s">
        <v>6</v>
      </c>
      <c r="I15" s="3" t="s">
        <v>7</v>
      </c>
      <c r="J15" s="3" t="s">
        <v>8</v>
      </c>
    </row>
    <row r="16" spans="1:11" ht="15" customHeight="1" x14ac:dyDescent="0.25">
      <c r="A16" s="4">
        <v>1</v>
      </c>
      <c r="B16" s="48">
        <v>44986</v>
      </c>
      <c r="C16" s="11" t="s">
        <v>157</v>
      </c>
      <c r="D16" s="11" t="s">
        <v>155</v>
      </c>
      <c r="E16" s="11" t="s">
        <v>158</v>
      </c>
      <c r="F16" s="11" t="s">
        <v>76</v>
      </c>
      <c r="G16" s="9" t="str">
        <f>VLOOKUP(D16,Sheet2!B$4:C$107,2,FALSE)</f>
        <v>BMC Ward 4</v>
      </c>
      <c r="H16" s="32" t="str">
        <f>CONCATENATE(D16,", ",F16)</f>
        <v>Nuapatana, Kajipur</v>
      </c>
      <c r="I16" s="10">
        <v>75</v>
      </c>
      <c r="J16" s="10" t="s">
        <v>23</v>
      </c>
    </row>
    <row r="17" spans="1:10" ht="15" customHeight="1" x14ac:dyDescent="0.25">
      <c r="A17" s="4">
        <v>2</v>
      </c>
      <c r="B17" s="48">
        <v>44987</v>
      </c>
      <c r="C17" s="11" t="s">
        <v>42</v>
      </c>
      <c r="D17" s="11" t="s">
        <v>139</v>
      </c>
      <c r="E17" s="11" t="s">
        <v>92</v>
      </c>
      <c r="F17" s="11" t="s">
        <v>95</v>
      </c>
      <c r="G17" s="9" t="str">
        <f>VLOOKUP(D17,Sheet2!B$4:C$107,2,FALSE)</f>
        <v>Balianta</v>
      </c>
      <c r="H17" s="32" t="str">
        <f t="shared" ref="H17:H35" si="0">CONCATENATE(D17,", ",F17)</f>
        <v>Bhubanpur, Dangua</v>
      </c>
      <c r="I17" s="10">
        <v>64</v>
      </c>
      <c r="J17" s="10" t="s">
        <v>23</v>
      </c>
    </row>
    <row r="18" spans="1:10" ht="15" customHeight="1" x14ac:dyDescent="0.25">
      <c r="A18" s="4">
        <v>3</v>
      </c>
      <c r="B18" s="48">
        <v>44988</v>
      </c>
      <c r="C18" s="11" t="s">
        <v>141</v>
      </c>
      <c r="D18" s="11" t="s">
        <v>145</v>
      </c>
      <c r="E18" s="11" t="s">
        <v>159</v>
      </c>
      <c r="F18" s="11" t="s">
        <v>67</v>
      </c>
      <c r="G18" s="9" t="str">
        <f>VLOOKUP(D18,Sheet2!B$4:C$107,2,FALSE)</f>
        <v>Prataprudrapur</v>
      </c>
      <c r="H18" s="32" t="str">
        <f>CONCATENATE(D18,", ",F18)</f>
        <v>Anthuari, Chheliamal</v>
      </c>
      <c r="I18" s="18">
        <v>75</v>
      </c>
      <c r="J18" s="10" t="s">
        <v>23</v>
      </c>
    </row>
    <row r="19" spans="1:10" ht="15" customHeight="1" x14ac:dyDescent="0.25">
      <c r="A19" s="4">
        <v>4</v>
      </c>
      <c r="B19" s="48">
        <v>44989</v>
      </c>
      <c r="C19" s="11" t="s">
        <v>126</v>
      </c>
      <c r="D19" s="11" t="s">
        <v>207</v>
      </c>
      <c r="E19" s="11" t="s">
        <v>157</v>
      </c>
      <c r="F19" s="11" t="s">
        <v>168</v>
      </c>
      <c r="G19" s="9" t="s">
        <v>126</v>
      </c>
      <c r="H19" s="32" t="str">
        <f t="shared" si="0"/>
        <v>Ichhadeipatana, Rudrapur</v>
      </c>
      <c r="I19" s="12">
        <v>68</v>
      </c>
      <c r="J19" s="10" t="s">
        <v>23</v>
      </c>
    </row>
    <row r="20" spans="1:10" ht="15" customHeight="1" x14ac:dyDescent="0.25">
      <c r="A20" s="4">
        <v>5</v>
      </c>
      <c r="B20" s="48">
        <v>44991</v>
      </c>
      <c r="C20" s="11" t="s">
        <v>160</v>
      </c>
      <c r="D20" s="11" t="s">
        <v>181</v>
      </c>
      <c r="E20" s="11" t="s">
        <v>158</v>
      </c>
      <c r="F20" s="11" t="s">
        <v>2</v>
      </c>
      <c r="G20" s="9" t="s">
        <v>62</v>
      </c>
      <c r="H20" s="32" t="str">
        <f t="shared" si="0"/>
        <v>Chhandol, Ranapur</v>
      </c>
      <c r="I20" s="10">
        <v>56</v>
      </c>
      <c r="J20" s="10" t="s">
        <v>23</v>
      </c>
    </row>
    <row r="21" spans="1:10" x14ac:dyDescent="0.25">
      <c r="A21" s="4">
        <v>6</v>
      </c>
      <c r="B21" s="48">
        <v>44994</v>
      </c>
      <c r="C21" s="11" t="s">
        <v>92</v>
      </c>
      <c r="D21" s="11" t="s">
        <v>100</v>
      </c>
      <c r="E21" s="11" t="s">
        <v>126</v>
      </c>
      <c r="F21" s="11" t="s">
        <v>129</v>
      </c>
      <c r="G21" s="9" t="str">
        <f>VLOOKUP(D21,Sheet2!B$4:C$107,2,FALSE)</f>
        <v>Purohitpur</v>
      </c>
      <c r="H21" s="32" t="str">
        <f t="shared" si="0"/>
        <v>Barijanga, Bentapur</v>
      </c>
      <c r="I21" s="10">
        <v>62</v>
      </c>
      <c r="J21" s="10" t="s">
        <v>23</v>
      </c>
    </row>
    <row r="22" spans="1:10" ht="15" customHeight="1" x14ac:dyDescent="0.25">
      <c r="A22" s="4">
        <v>7</v>
      </c>
      <c r="B22" s="48">
        <v>44995</v>
      </c>
      <c r="C22" s="11" t="s">
        <v>62</v>
      </c>
      <c r="D22" s="11" t="s">
        <v>78</v>
      </c>
      <c r="E22" s="11" t="s">
        <v>141</v>
      </c>
      <c r="F22" s="11" t="s">
        <v>174</v>
      </c>
      <c r="G22" s="9" t="str">
        <f>VLOOKUP(D22,Sheet2!B$4:C$107,2,FALSE)</f>
        <v>Satyabhamapur</v>
      </c>
      <c r="H22" s="32" t="str">
        <f t="shared" si="0"/>
        <v>Satyabhamapur, Nuasahi</v>
      </c>
      <c r="I22" s="10">
        <v>65</v>
      </c>
      <c r="J22" s="10" t="s">
        <v>23</v>
      </c>
    </row>
    <row r="23" spans="1:10" ht="15" customHeight="1" x14ac:dyDescent="0.25">
      <c r="A23" s="4">
        <v>8</v>
      </c>
      <c r="B23" s="48">
        <v>44998</v>
      </c>
      <c r="C23" s="11" t="s">
        <v>79</v>
      </c>
      <c r="D23" s="11" t="s">
        <v>186</v>
      </c>
      <c r="E23" s="11" t="s">
        <v>42</v>
      </c>
      <c r="F23" s="11" t="s">
        <v>161</v>
      </c>
      <c r="G23" s="9" t="s">
        <v>223</v>
      </c>
      <c r="H23" s="32" t="str">
        <f t="shared" si="0"/>
        <v>Nagapur, Andilo - A</v>
      </c>
      <c r="I23" s="12">
        <v>50</v>
      </c>
      <c r="J23" s="10" t="s">
        <v>23</v>
      </c>
    </row>
    <row r="24" spans="1:10" ht="15" customHeight="1" x14ac:dyDescent="0.25">
      <c r="A24" s="4">
        <v>9</v>
      </c>
      <c r="B24" s="48">
        <v>44999</v>
      </c>
      <c r="C24" s="11" t="s">
        <v>114</v>
      </c>
      <c r="D24" s="11" t="s">
        <v>114</v>
      </c>
      <c r="E24" s="11" t="s">
        <v>62</v>
      </c>
      <c r="F24" s="11" t="s">
        <v>192</v>
      </c>
      <c r="G24" s="9" t="str">
        <f>VLOOKUP(D24,Sheet2!B$4:C$107,2,FALSE)</f>
        <v>Kakarudrapur</v>
      </c>
      <c r="H24" s="32" t="str">
        <f t="shared" si="0"/>
        <v>Jagannathpur, Kokibali</v>
      </c>
      <c r="I24" s="10">
        <v>60</v>
      </c>
      <c r="J24" s="10" t="s">
        <v>23</v>
      </c>
    </row>
    <row r="25" spans="1:10" ht="15" customHeight="1" x14ac:dyDescent="0.25">
      <c r="A25" s="4">
        <v>10</v>
      </c>
      <c r="B25" s="48">
        <v>45000</v>
      </c>
      <c r="C25" s="11" t="s">
        <v>158</v>
      </c>
      <c r="D25" s="11" t="s">
        <v>106</v>
      </c>
      <c r="E25" s="11" t="s">
        <v>79</v>
      </c>
      <c r="F25" s="11" t="s">
        <v>124</v>
      </c>
      <c r="G25" s="9" t="str">
        <f>VLOOKUP(D25,Sheet2!B$4:C$107,2,FALSE)</f>
        <v>Purunapradhan</v>
      </c>
      <c r="H25" s="32" t="str">
        <f t="shared" si="0"/>
        <v>Budhipada, Benupur</v>
      </c>
      <c r="I25" s="10">
        <v>63</v>
      </c>
      <c r="J25" s="10" t="s">
        <v>23</v>
      </c>
    </row>
    <row r="26" spans="1:10" ht="15" customHeight="1" x14ac:dyDescent="0.25">
      <c r="A26" s="4">
        <v>11</v>
      </c>
      <c r="B26" s="48">
        <v>45001</v>
      </c>
      <c r="C26" s="11" t="s">
        <v>157</v>
      </c>
      <c r="D26" s="11" t="s">
        <v>167</v>
      </c>
      <c r="E26" s="11" t="s">
        <v>158</v>
      </c>
      <c r="F26" s="11" t="s">
        <v>101</v>
      </c>
      <c r="G26" s="9" t="s">
        <v>156</v>
      </c>
      <c r="H26" s="32" t="str">
        <f t="shared" si="0"/>
        <v>Banguari, Erakanta</v>
      </c>
      <c r="I26" s="10">
        <v>70</v>
      </c>
      <c r="J26" s="10" t="s">
        <v>23</v>
      </c>
    </row>
    <row r="27" spans="1:10" ht="15" customHeight="1" x14ac:dyDescent="0.25">
      <c r="A27" s="4">
        <v>12</v>
      </c>
      <c r="B27" s="48">
        <v>45002</v>
      </c>
      <c r="C27" s="11" t="s">
        <v>42</v>
      </c>
      <c r="D27" s="11" t="s">
        <v>138</v>
      </c>
      <c r="E27" s="11" t="s">
        <v>92</v>
      </c>
      <c r="F27" s="11" t="s">
        <v>98</v>
      </c>
      <c r="G27" s="9" t="str">
        <f>VLOOKUP(D27,Sheet2!B$4:C$107,2,FALSE)</f>
        <v>Balianta</v>
      </c>
      <c r="H27" s="32" t="str">
        <f t="shared" si="0"/>
        <v>Dhamilo, Singirisasan</v>
      </c>
      <c r="I27" s="10">
        <v>58</v>
      </c>
      <c r="J27" s="10" t="s">
        <v>23</v>
      </c>
    </row>
    <row r="28" spans="1:10" ht="15.75" customHeight="1" x14ac:dyDescent="0.25">
      <c r="A28" s="4">
        <v>13</v>
      </c>
      <c r="B28" s="48">
        <v>45003</v>
      </c>
      <c r="C28" s="11" t="s">
        <v>141</v>
      </c>
      <c r="D28" s="11" t="s">
        <v>176</v>
      </c>
      <c r="E28" s="11" t="s">
        <v>159</v>
      </c>
      <c r="F28" s="11" t="s">
        <v>180</v>
      </c>
      <c r="G28" s="9" t="s">
        <v>222</v>
      </c>
      <c r="H28" s="32" t="str">
        <f t="shared" si="0"/>
        <v>Firifira, Sanabhainchua</v>
      </c>
      <c r="I28" s="10">
        <v>76</v>
      </c>
      <c r="J28" s="10" t="s">
        <v>23</v>
      </c>
    </row>
    <row r="29" spans="1:10" ht="15.75" customHeight="1" x14ac:dyDescent="0.25">
      <c r="A29" s="4">
        <v>14</v>
      </c>
      <c r="B29" s="48">
        <v>45005</v>
      </c>
      <c r="C29" s="11" t="s">
        <v>126</v>
      </c>
      <c r="D29" s="11" t="s">
        <v>126</v>
      </c>
      <c r="E29" s="11" t="s">
        <v>157</v>
      </c>
      <c r="F29" s="11" t="s">
        <v>163</v>
      </c>
      <c r="G29" s="9" t="str">
        <f>VLOOKUP(D29,Sheet2!B$4:C$107,2,FALSE)</f>
        <v>Bhingarpur</v>
      </c>
      <c r="H29" s="32" t="str">
        <f t="shared" si="0"/>
        <v>Bhingarpur, Pahala</v>
      </c>
      <c r="I29" s="10">
        <v>70</v>
      </c>
      <c r="J29" s="10" t="s">
        <v>23</v>
      </c>
    </row>
    <row r="30" spans="1:10" ht="15.75" customHeight="1" x14ac:dyDescent="0.25">
      <c r="A30" s="4">
        <v>15</v>
      </c>
      <c r="B30" s="48">
        <v>45007</v>
      </c>
      <c r="C30" s="11" t="s">
        <v>160</v>
      </c>
      <c r="D30" s="11" t="s">
        <v>185</v>
      </c>
      <c r="E30" s="11" t="s">
        <v>158</v>
      </c>
      <c r="F30" s="11" t="s">
        <v>183</v>
      </c>
      <c r="G30" s="9" t="s">
        <v>59</v>
      </c>
      <c r="H30" s="32" t="str">
        <f t="shared" si="0"/>
        <v>Basantapedi, Pariapatapur</v>
      </c>
      <c r="I30" s="10">
        <v>46</v>
      </c>
      <c r="J30" s="10" t="s">
        <v>23</v>
      </c>
    </row>
    <row r="31" spans="1:10" ht="15.75" customHeight="1" x14ac:dyDescent="0.25">
      <c r="A31" s="4">
        <v>16</v>
      </c>
      <c r="B31" s="48">
        <v>45008</v>
      </c>
      <c r="C31" s="11" t="s">
        <v>92</v>
      </c>
      <c r="D31" s="11" t="s">
        <v>94</v>
      </c>
      <c r="E31" s="11" t="s">
        <v>126</v>
      </c>
      <c r="F31" s="11" t="s">
        <v>212</v>
      </c>
      <c r="G31" s="9" t="str">
        <f>VLOOKUP(D31,Sheet2!B$4:C$107,2,FALSE)</f>
        <v>Jhintisasan</v>
      </c>
      <c r="H31" s="32" t="str">
        <f t="shared" si="0"/>
        <v>Purunajhinti, Diwanapatana</v>
      </c>
      <c r="I31" s="10">
        <v>62</v>
      </c>
      <c r="J31" s="10" t="s">
        <v>23</v>
      </c>
    </row>
    <row r="32" spans="1:10" s="8" customFormat="1" ht="14.25" customHeight="1" x14ac:dyDescent="0.25">
      <c r="A32" s="4">
        <v>17</v>
      </c>
      <c r="B32" s="48">
        <v>45009</v>
      </c>
      <c r="C32" s="11" t="s">
        <v>62</v>
      </c>
      <c r="D32" s="11" t="s">
        <v>194</v>
      </c>
      <c r="E32" s="11" t="s">
        <v>141</v>
      </c>
      <c r="F32" s="11" t="s">
        <v>149</v>
      </c>
      <c r="G32" s="9" t="s">
        <v>78</v>
      </c>
      <c r="H32" s="32" t="str">
        <f t="shared" si="0"/>
        <v>Gotalabindha, Mahukhanda</v>
      </c>
      <c r="I32" s="10">
        <v>54</v>
      </c>
      <c r="J32" s="10" t="s">
        <v>23</v>
      </c>
    </row>
    <row r="33" spans="1:10" ht="15" customHeight="1" x14ac:dyDescent="0.25">
      <c r="A33" s="4">
        <v>18</v>
      </c>
      <c r="B33" s="48">
        <v>45012</v>
      </c>
      <c r="C33" s="11" t="s">
        <v>79</v>
      </c>
      <c r="D33" s="11" t="s">
        <v>198</v>
      </c>
      <c r="E33" s="11" t="s">
        <v>42</v>
      </c>
      <c r="F33" s="11" t="s">
        <v>42</v>
      </c>
      <c r="G33" s="9" t="s">
        <v>224</v>
      </c>
      <c r="H33" s="32" t="str">
        <f t="shared" si="0"/>
        <v>Baliamal, Balianta</v>
      </c>
      <c r="I33" s="19">
        <v>52</v>
      </c>
      <c r="J33" s="10" t="s">
        <v>23</v>
      </c>
    </row>
    <row r="34" spans="1:10" x14ac:dyDescent="0.25">
      <c r="A34" s="4">
        <v>19</v>
      </c>
      <c r="B34" s="48">
        <v>45013</v>
      </c>
      <c r="C34" s="11" t="s">
        <v>114</v>
      </c>
      <c r="D34" s="11" t="s">
        <v>121</v>
      </c>
      <c r="E34" s="11" t="s">
        <v>62</v>
      </c>
      <c r="F34" s="11" t="s">
        <v>191</v>
      </c>
      <c r="G34" s="9" t="str">
        <f>VLOOKUP(D34,Sheet2!B$4:C$107,2,FALSE)</f>
        <v>Kakarudrapur</v>
      </c>
      <c r="H34" s="32" t="str">
        <f t="shared" si="0"/>
        <v>Bhailo, Mandagarh</v>
      </c>
      <c r="I34" s="10">
        <v>68</v>
      </c>
      <c r="J34" s="10" t="s">
        <v>23</v>
      </c>
    </row>
    <row r="35" spans="1:10" ht="15.75" customHeight="1" x14ac:dyDescent="0.25">
      <c r="A35" s="4">
        <v>20</v>
      </c>
      <c r="B35" s="48">
        <v>45014</v>
      </c>
      <c r="C35" s="11" t="s">
        <v>158</v>
      </c>
      <c r="D35" s="11" t="s">
        <v>74</v>
      </c>
      <c r="E35" s="11" t="s">
        <v>79</v>
      </c>
      <c r="F35" s="11" t="s">
        <v>188</v>
      </c>
      <c r="G35" s="9" t="str">
        <f>VLOOKUP(D35,Sheet2!B$4:C$107,2,FALSE)</f>
        <v>Sarakana</v>
      </c>
      <c r="H35" s="32" t="str">
        <f t="shared" si="0"/>
        <v>Luna, Sahabaja</v>
      </c>
      <c r="I35" s="10">
        <v>40</v>
      </c>
      <c r="J35" s="10" t="s">
        <v>23</v>
      </c>
    </row>
    <row r="36" spans="1:10" ht="15.75" hidden="1" customHeight="1" x14ac:dyDescent="0.25">
      <c r="A36" s="4">
        <v>21</v>
      </c>
      <c r="B36" s="11">
        <f>B35+1</f>
        <v>45015</v>
      </c>
      <c r="C36" s="11"/>
      <c r="D36" s="11"/>
      <c r="E36" s="11"/>
      <c r="F36" s="11"/>
      <c r="G36" s="9" t="s">
        <v>35</v>
      </c>
      <c r="H36" s="39" t="s">
        <v>29</v>
      </c>
      <c r="I36" s="10">
        <v>32</v>
      </c>
      <c r="J36" s="10" t="s">
        <v>23</v>
      </c>
    </row>
    <row r="37" spans="1:10" s="13" customFormat="1" ht="15" hidden="1" customHeight="1" x14ac:dyDescent="0.25">
      <c r="A37" s="4">
        <v>22</v>
      </c>
      <c r="B37" s="11">
        <f>B36+1</f>
        <v>45016</v>
      </c>
      <c r="C37" s="11"/>
      <c r="D37" s="11"/>
      <c r="E37" s="11"/>
      <c r="F37" s="11"/>
      <c r="G37" s="9" t="s">
        <v>21</v>
      </c>
      <c r="H37" s="39" t="s">
        <v>29</v>
      </c>
      <c r="I37" s="10">
        <v>82</v>
      </c>
      <c r="J37" s="10" t="s">
        <v>25</v>
      </c>
    </row>
    <row r="38" spans="1:10" s="13" customFormat="1" ht="15" hidden="1" customHeight="1" x14ac:dyDescent="0.25">
      <c r="A38" s="4">
        <v>23</v>
      </c>
      <c r="B38" s="11">
        <f>B37+1</f>
        <v>45017</v>
      </c>
      <c r="C38" s="11"/>
      <c r="D38" s="11"/>
      <c r="E38" s="11"/>
      <c r="F38" s="11"/>
      <c r="G38" s="9" t="s">
        <v>21</v>
      </c>
      <c r="H38" s="39" t="s">
        <v>29</v>
      </c>
      <c r="I38" s="6">
        <v>82</v>
      </c>
      <c r="J38" s="4" t="s">
        <v>37</v>
      </c>
    </row>
    <row r="39" spans="1:10" s="13" customFormat="1" x14ac:dyDescent="0.25"/>
    <row r="40" spans="1:10" s="13" customFormat="1" x14ac:dyDescent="0.25"/>
    <row r="41" spans="1:10" s="13" customFormat="1" ht="20.25" customHeight="1" x14ac:dyDescent="0.25"/>
    <row r="42" spans="1:10" s="13" customFormat="1" ht="18.75" x14ac:dyDescent="0.3">
      <c r="J42" s="35"/>
    </row>
    <row r="43" spans="1:10" s="13" customFormat="1" ht="15.75" x14ac:dyDescent="0.25">
      <c r="B43" s="14"/>
      <c r="C43" s="14"/>
      <c r="D43" s="14"/>
      <c r="E43" s="14"/>
      <c r="F43" s="14"/>
      <c r="J43" s="16" t="s">
        <v>28</v>
      </c>
    </row>
    <row r="44" spans="1:10" s="13" customFormat="1" ht="15.75" x14ac:dyDescent="0.25">
      <c r="B44" s="14"/>
      <c r="C44" s="14"/>
      <c r="D44" s="14"/>
      <c r="E44" s="14"/>
      <c r="F44" s="14"/>
      <c r="J44" s="17" t="s">
        <v>42</v>
      </c>
    </row>
    <row r="45" spans="1:10" s="13" customFormat="1" x14ac:dyDescent="0.25">
      <c r="B45" s="14"/>
      <c r="C45" s="14"/>
      <c r="D45" s="14"/>
      <c r="E45" s="14"/>
      <c r="F45" s="14"/>
    </row>
    <row r="46" spans="1:10" s="13" customFormat="1" x14ac:dyDescent="0.25">
      <c r="B46" s="14"/>
      <c r="C46" s="14"/>
      <c r="D46" s="14"/>
      <c r="E46" s="14"/>
      <c r="F46" s="14"/>
    </row>
    <row r="47" spans="1:10" s="13" customFormat="1" x14ac:dyDescent="0.25">
      <c r="B47" s="14"/>
      <c r="C47" s="14"/>
      <c r="D47" s="14"/>
      <c r="E47" s="14"/>
      <c r="F47" s="14"/>
    </row>
    <row r="48" spans="1:10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</row>
  </sheetData>
  <mergeCells count="3">
    <mergeCell ref="B6:G6"/>
    <mergeCell ref="B9:G9"/>
    <mergeCell ref="I12:J12"/>
  </mergeCells>
  <pageMargins left="0.40625" right="0.1875" top="1.2083333333333333" bottom="0.375" header="0.58333333333333337" footer="0.3"/>
  <pageSetup paperSize="9" orientation="portrait" r:id="rId1"/>
  <headerFooter>
    <oddHeader>&amp;C&amp;"+,Bold"&amp;13&amp;UADVANCE TOUR PROGRAMME OF 'MVU, BALIANTA' FOR THE MONTH OF MARCH 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Forwarding</vt:lpstr>
      <vt:lpstr>Sheet2</vt:lpstr>
      <vt:lpstr>Jan</vt:lpstr>
      <vt:lpstr>Feb</vt:lpstr>
      <vt:lpstr>March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2022-12-30T08:02:21Z</cp:lastPrinted>
  <dcterms:created xsi:type="dcterms:W3CDTF">2014-07-02T07:12:51Z</dcterms:created>
  <dcterms:modified xsi:type="dcterms:W3CDTF">2022-12-30T08:22:11Z</dcterms:modified>
</cp:coreProperties>
</file>