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730" windowHeight="9735" firstSheet="1" activeTab="3"/>
  </bookViews>
  <sheets>
    <sheet name="Forwarding" sheetId="1" state="hidden" r:id="rId1"/>
    <sheet name="Oct" sheetId="2" r:id="rId2"/>
    <sheet name="Nov" sheetId="3" r:id="rId3"/>
    <sheet name="Dec" sheetId="4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B36" i="4" l="1"/>
  <c r="B37" i="4" s="1"/>
  <c r="B38" i="4" s="1"/>
  <c r="H35" i="4"/>
  <c r="H34" i="4"/>
  <c r="G34" i="4"/>
  <c r="H33" i="4"/>
  <c r="H32" i="4"/>
  <c r="H31" i="4"/>
  <c r="G31" i="4"/>
  <c r="H30" i="4"/>
  <c r="H29" i="4"/>
  <c r="H28" i="4"/>
  <c r="H27" i="4"/>
  <c r="H26" i="4"/>
  <c r="H25" i="4"/>
  <c r="G25" i="4"/>
  <c r="H24" i="4"/>
  <c r="G24" i="4"/>
  <c r="H23" i="4"/>
  <c r="G23" i="4"/>
  <c r="H22" i="4"/>
  <c r="G22" i="4"/>
  <c r="H21" i="4"/>
  <c r="G21" i="4"/>
  <c r="H20" i="4"/>
  <c r="H19" i="4"/>
  <c r="H18" i="4"/>
  <c r="G18" i="4"/>
  <c r="H17" i="4"/>
  <c r="G17" i="4"/>
  <c r="H16" i="4"/>
  <c r="G16" i="4"/>
  <c r="B36" i="3"/>
  <c r="B37" i="3" s="1"/>
  <c r="B38" i="3" s="1"/>
  <c r="H35" i="3"/>
  <c r="G35" i="3"/>
  <c r="H34" i="3"/>
  <c r="G34" i="3"/>
  <c r="H33" i="3"/>
  <c r="H32" i="3"/>
  <c r="G32" i="3"/>
  <c r="H31" i="3"/>
  <c r="H30" i="3"/>
  <c r="G30" i="3"/>
  <c r="H29" i="3"/>
  <c r="H28" i="3"/>
  <c r="H27" i="3"/>
  <c r="G27" i="3"/>
  <c r="H26" i="3"/>
  <c r="G26" i="3"/>
  <c r="H25" i="3"/>
  <c r="G25" i="3"/>
  <c r="H24" i="3"/>
  <c r="G24" i="3"/>
  <c r="H23" i="3"/>
  <c r="H22" i="3"/>
  <c r="G22" i="3"/>
  <c r="H21" i="3"/>
  <c r="H20" i="3"/>
  <c r="G20" i="3"/>
  <c r="H19" i="3"/>
  <c r="H18" i="3"/>
  <c r="G18" i="3"/>
  <c r="H17" i="3"/>
  <c r="G17" i="3"/>
  <c r="H16" i="3"/>
  <c r="B36" i="2"/>
  <c r="B37" i="2" s="1"/>
  <c r="B38" i="2" s="1"/>
  <c r="H35" i="2"/>
  <c r="G35" i="2"/>
  <c r="H34" i="2"/>
  <c r="G34" i="2"/>
  <c r="H33" i="2"/>
  <c r="H32" i="2"/>
  <c r="H31" i="2"/>
  <c r="G31" i="2"/>
  <c r="H30" i="2"/>
  <c r="G30" i="2"/>
  <c r="H29" i="2"/>
  <c r="H28" i="2"/>
  <c r="H27" i="2"/>
  <c r="G27" i="2"/>
  <c r="H26" i="2"/>
  <c r="H25" i="2"/>
  <c r="G25" i="2"/>
  <c r="H24" i="2"/>
  <c r="H23" i="2"/>
  <c r="H22" i="2"/>
  <c r="G22" i="2"/>
  <c r="H21" i="2"/>
  <c r="H20" i="2"/>
  <c r="H19" i="2"/>
  <c r="G19" i="2"/>
  <c r="H18" i="2"/>
  <c r="H17" i="2"/>
  <c r="G17" i="2"/>
  <c r="H16" i="2"/>
</calcChain>
</file>

<file path=xl/sharedStrings.xml><?xml version="1.0" encoding="utf-8"?>
<sst xmlns="http://schemas.openxmlformats.org/spreadsheetml/2006/main" count="502" uniqueCount="176">
  <si>
    <t>Letter no :</t>
  </si>
  <si>
    <t xml:space="preserve">         Date :</t>
  </si>
  <si>
    <t>To</t>
  </si>
  <si>
    <t>The Chief District Veterinary Officer</t>
  </si>
  <si>
    <t>Khordha</t>
  </si>
  <si>
    <t>Respected sir,</t>
  </si>
  <si>
    <t>Yours’ faithfully</t>
  </si>
  <si>
    <t xml:space="preserve">Encl: </t>
  </si>
  <si>
    <t>Block Veterinary Officer,
Balianta</t>
  </si>
  <si>
    <t>Memo No _____________ Date _______________</t>
  </si>
  <si>
    <t>Copy to all LIs/VTs/ VASs/ AVAS/ VAS (MVU) of Balianta block for information and necessary action.</t>
  </si>
  <si>
    <t>Copy to the Block Development Officer, Balianta for favour of information and necessary action.</t>
  </si>
  <si>
    <t>Copy submitted to the Sub-Divisional Veterinary Officer, Bhubaneswar for favour of information and necessary action.</t>
  </si>
  <si>
    <t>NAME OF THE SCHEME</t>
  </si>
  <si>
    <t>Mobile vety unit</t>
  </si>
  <si>
    <t>NAME AND CONTACT NO OF MVU STAFF</t>
  </si>
  <si>
    <t>NAME OF THE BLOCK</t>
  </si>
  <si>
    <t>Balianta</t>
  </si>
  <si>
    <t>Veterinary Officer</t>
  </si>
  <si>
    <t>NAME OF THE DISTRICT</t>
  </si>
  <si>
    <t>Vacant</t>
  </si>
  <si>
    <t>Name of the BVO &amp; Contact no</t>
  </si>
  <si>
    <t>Dr Sailesh Kumar Mohanty</t>
  </si>
  <si>
    <t>Livestock assistant</t>
  </si>
  <si>
    <t>9437633457</t>
  </si>
  <si>
    <t>Sri Biraj Mohan Bal</t>
  </si>
  <si>
    <t>Name of the AVAS &amp; Contact no</t>
  </si>
  <si>
    <t>Attendant</t>
  </si>
  <si>
    <t>Registration no of the Vehicle</t>
  </si>
  <si>
    <t>Name &amp; Contact number of the vehicle owner</t>
  </si>
  <si>
    <t>OD 02 U 8649</t>
  </si>
  <si>
    <t>Smt Rojali Jena, 8249252556</t>
  </si>
  <si>
    <t>Sl no</t>
  </si>
  <si>
    <t>Advance dates</t>
  </si>
  <si>
    <t>Health camp LAC</t>
  </si>
  <si>
    <t>Health camp village</t>
  </si>
  <si>
    <t>Awareness camp LAC</t>
  </si>
  <si>
    <t>Awareness camp village</t>
  </si>
  <si>
    <t>Name of GP</t>
  </si>
  <si>
    <t>Name of the village</t>
  </si>
  <si>
    <t>Distance in Kms</t>
  </si>
  <si>
    <t>Purpose of visit (Health camp, vaccination, Awareness &amp; Extension)</t>
  </si>
  <si>
    <t>1</t>
  </si>
  <si>
    <t>2</t>
  </si>
  <si>
    <t>3</t>
  </si>
  <si>
    <t>4</t>
  </si>
  <si>
    <t>5</t>
  </si>
  <si>
    <t>6</t>
  </si>
  <si>
    <t>Jayapur</t>
  </si>
  <si>
    <t>Rudrapur</t>
  </si>
  <si>
    <t>Sisilo/ Sarakana</t>
  </si>
  <si>
    <t>Satakania</t>
  </si>
  <si>
    <t>Jagannathpur</t>
  </si>
  <si>
    <t>All</t>
  </si>
  <si>
    <t>Kanchilo</t>
  </si>
  <si>
    <t>Jhintisasan</t>
  </si>
  <si>
    <t>Singirisasan</t>
  </si>
  <si>
    <t>Prataprudrapur</t>
  </si>
  <si>
    <t>Kulasahi</t>
  </si>
  <si>
    <t>Suvalo</t>
  </si>
  <si>
    <t>Aringol</t>
  </si>
  <si>
    <t>Bhingarpur</t>
  </si>
  <si>
    <t>Bentapur</t>
  </si>
  <si>
    <t>Nakhara</t>
  </si>
  <si>
    <t>Benupur/Suvalo/B,pada/Balakati</t>
  </si>
  <si>
    <t>Potupada</t>
  </si>
  <si>
    <t>Raedpada</t>
  </si>
  <si>
    <t>Bhainchua</t>
  </si>
  <si>
    <t>Jhintisasan Melak</t>
  </si>
  <si>
    <t>Dudurabasta</t>
  </si>
  <si>
    <t>Satyabhamapur</t>
  </si>
  <si>
    <t>Nuasahi</t>
  </si>
  <si>
    <t>Jasuapur</t>
  </si>
  <si>
    <t>Gadasrirampur</t>
  </si>
  <si>
    <t>Kotakana</t>
  </si>
  <si>
    <t>Umadei Brahmapur</t>
  </si>
  <si>
    <t>Kakarudrapurmelak</t>
  </si>
  <si>
    <t>Dhabalahar</t>
  </si>
  <si>
    <t>Kakarudrapur</t>
  </si>
  <si>
    <t>Ranapur</t>
  </si>
  <si>
    <t>Nagapur</t>
  </si>
  <si>
    <t>Banguari</t>
  </si>
  <si>
    <t>Baligundi</t>
  </si>
  <si>
    <t>BMC Ward 4</t>
  </si>
  <si>
    <t>Bhubanpur</t>
  </si>
  <si>
    <t>Purohitpur</t>
  </si>
  <si>
    <t>Firifira</t>
  </si>
  <si>
    <t>Sathilo</t>
  </si>
  <si>
    <t>Jayadeb</t>
  </si>
  <si>
    <t>Diwanapatana</t>
  </si>
  <si>
    <t>Benupur</t>
  </si>
  <si>
    <t>Budhipada</t>
  </si>
  <si>
    <t>Chadheibar</t>
  </si>
  <si>
    <t>Ichhadeipatana</t>
  </si>
  <si>
    <t>Kantagotha</t>
  </si>
  <si>
    <t>Rahula</t>
  </si>
  <si>
    <t>Bishuniapada</t>
  </si>
  <si>
    <t>Baindol</t>
  </si>
  <si>
    <t>Puranapradhan</t>
  </si>
  <si>
    <t>Panchalo</t>
  </si>
  <si>
    <t>Bhelurihat</t>
  </si>
  <si>
    <t>Gothasabalia</t>
  </si>
  <si>
    <t>Ashighara</t>
  </si>
  <si>
    <t>Rajsunakhala</t>
  </si>
  <si>
    <t>Reserve day/ CDVO office</t>
  </si>
  <si>
    <t>Nayagarh</t>
  </si>
  <si>
    <t>Stock procurement</t>
  </si>
  <si>
    <t>Records verification</t>
  </si>
  <si>
    <t>Block Veterinary Officer</t>
  </si>
  <si>
    <t>Dhamilo</t>
  </si>
  <si>
    <t>Terabatia</t>
  </si>
  <si>
    <t>Paribasudeipur</t>
  </si>
  <si>
    <t>Rathijema</t>
  </si>
  <si>
    <t>Bentapurjagiri</t>
  </si>
  <si>
    <t>Bhimpur</t>
  </si>
  <si>
    <t>Pratapsasan</t>
  </si>
  <si>
    <t>Nabatia</t>
  </si>
  <si>
    <t>Endrapal</t>
  </si>
  <si>
    <t>Anthuari</t>
  </si>
  <si>
    <t>Sahabaja</t>
  </si>
  <si>
    <t>Damara</t>
  </si>
  <si>
    <t>Bhailo</t>
  </si>
  <si>
    <t>Kajipur</t>
  </si>
  <si>
    <t>Tankapani</t>
  </si>
  <si>
    <t>Sarakana</t>
  </si>
  <si>
    <t>Saleswar</t>
  </si>
  <si>
    <t>Dangua</t>
  </si>
  <si>
    <t>Uparsahi</t>
  </si>
  <si>
    <t>Chhandol</t>
  </si>
  <si>
    <t>Kharipadia</t>
  </si>
  <si>
    <t>Gohala</t>
  </si>
  <si>
    <t>Bodhakhandi</t>
  </si>
  <si>
    <t>Khamangasasan</t>
  </si>
  <si>
    <t>Puruna Jhinti</t>
  </si>
  <si>
    <t>Guabarisahi</t>
  </si>
  <si>
    <t>Gotalbindha</t>
  </si>
  <si>
    <t>Deuli</t>
  </si>
  <si>
    <t>Baliamal</t>
  </si>
  <si>
    <t>Talagada</t>
  </si>
  <si>
    <t>Mandagarh</t>
  </si>
  <si>
    <t>Deandhoti</t>
  </si>
  <si>
    <t>Jayarsasan</t>
  </si>
  <si>
    <t>Anjira</t>
  </si>
  <si>
    <t>Bisarpur</t>
  </si>
  <si>
    <t>Bentapursasan</t>
  </si>
  <si>
    <t>Janmejayapur</t>
  </si>
  <si>
    <t>Sanabhainchua</t>
  </si>
  <si>
    <t>Basantapedi</t>
  </si>
  <si>
    <t>Bhingarpursasan</t>
  </si>
  <si>
    <t>Kantibarahi</t>
  </si>
  <si>
    <t>Tiranapda</t>
  </si>
  <si>
    <t>Balabhadrapur</t>
  </si>
  <si>
    <t>Erakanta</t>
  </si>
  <si>
    <t>Nuapatna</t>
  </si>
  <si>
    <t>Pariapatapur</t>
  </si>
  <si>
    <t>BMC Ward- 4</t>
  </si>
  <si>
    <t>Andilo - A</t>
  </si>
  <si>
    <t>Panikata</t>
  </si>
  <si>
    <t>Brahmanasarangi</t>
  </si>
  <si>
    <t>Mandariapatana</t>
  </si>
  <si>
    <t>Barudakhana</t>
  </si>
  <si>
    <t>Luna</t>
  </si>
  <si>
    <t>Barijanga</t>
  </si>
  <si>
    <t>Pandasahi</t>
  </si>
  <si>
    <t>Kokibali</t>
  </si>
  <si>
    <t>Mallicksahi (Deuli)</t>
  </si>
  <si>
    <t>Pattana</t>
  </si>
  <si>
    <t>Ostaganja</t>
  </si>
  <si>
    <t>Brahmanasuanlo</t>
  </si>
  <si>
    <t>Kantunia</t>
  </si>
  <si>
    <t>BLOCK VETERINARY DISPENSARY, BALIANTA</t>
  </si>
  <si>
    <t>Copy submitted to the Chief District Veterinary Officer, Khordha for favour of information and necessary action.</t>
  </si>
  <si>
    <r>
      <t xml:space="preserve">Email : </t>
    </r>
    <r>
      <rPr>
        <i/>
        <sz val="9"/>
        <rFont val="Times New Roman"/>
        <family val="1"/>
      </rPr>
      <t>bvobalianta@gmail.com</t>
    </r>
  </si>
  <si>
    <r>
      <t>Sub :- Advance tour programme of MVU, Balianta for 3</t>
    </r>
    <r>
      <rPr>
        <vertAlign val="superscript"/>
        <sz val="12"/>
        <rFont val="Times New Roman"/>
        <family val="1"/>
      </rPr>
      <t>rd</t>
    </r>
    <r>
      <rPr>
        <sz val="12"/>
        <rFont val="Times New Roman"/>
        <family val="1"/>
      </rPr>
      <t xml:space="preserve"> quarter of 2022-23</t>
    </r>
  </si>
  <si>
    <t>With due regards I am submitting herewith the advance tour programme of Mobile Veterinary Unit, Balianta  for third quarter of FY 2022-23 for kind approval and other necessary steps at your end.</t>
  </si>
  <si>
    <r>
      <t>1) Advance tour programme of MVU, Balianta for 3</t>
    </r>
    <r>
      <rPr>
        <vertAlign val="superscript"/>
        <sz val="12"/>
        <rFont val="Times New Roman"/>
        <family val="1"/>
      </rPr>
      <t>rd</t>
    </r>
    <r>
      <rPr>
        <sz val="12"/>
        <rFont val="Times New Roman"/>
        <family val="1"/>
      </rPr>
      <t xml:space="preserve"> quarter of 2022-23 (3 sheets)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</si>
</sst>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409]dddd\,\ dd\ mmmm\,\ yyyy;@"/>
    <numFmt numFmtId="165" formatCode="[$-F800]dddd\,\ mmmm\ dd\,\ yyyy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name val="Times New Roman"/>
      <family val="1"/>
    </font>
    <font>
      <b/>
      <i/>
      <sz val="14"/>
      <color theme="1"/>
      <name val="Calibri"/>
      <family val="2"/>
      <scheme val="minor"/>
    </font>
    <font>
      <sz val="18"/>
      <name val="Cooper Black"/>
      <family val="1"/>
    </font>
    <font>
      <sz val="11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b/>
      <i/>
      <sz val="14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ck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indent="1"/>
    </xf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indent="5"/>
    </xf>
    <xf numFmtId="0" fontId="4" fillId="0" borderId="0" xfId="0" applyFont="1" applyAlignment="1"/>
    <xf numFmtId="0" fontId="3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3" fillId="0" borderId="0" xfId="0" applyFont="1" applyAlignment="1">
      <alignment horizontal="left" indent="9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4"/>
    </xf>
    <xf numFmtId="0" fontId="3" fillId="0" borderId="0" xfId="0" applyFont="1" applyAlignment="1">
      <alignment horizontal="left" indent="8"/>
    </xf>
    <xf numFmtId="0" fontId="5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10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/>
    <xf numFmtId="165" fontId="5" fillId="0" borderId="2" xfId="0" applyNumberFormat="1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left"/>
    </xf>
    <xf numFmtId="0" fontId="3" fillId="0" borderId="0" xfId="0" applyFont="1" applyBorder="1"/>
    <xf numFmtId="0" fontId="3" fillId="0" borderId="2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165" fontId="3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 indent="6"/>
    </xf>
    <xf numFmtId="0" fontId="8" fillId="0" borderId="0" xfId="0" applyFont="1"/>
    <xf numFmtId="0" fontId="11" fillId="0" borderId="0" xfId="0" applyFont="1" applyAlignment="1">
      <alignment horizontal="right"/>
    </xf>
    <xf numFmtId="0" fontId="8" fillId="0" borderId="1" xfId="0" applyFont="1" applyBorder="1"/>
    <xf numFmtId="0" fontId="12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justify"/>
    </xf>
    <xf numFmtId="0" fontId="14" fillId="0" borderId="0" xfId="0" applyFont="1" applyAlignment="1">
      <alignment horizontal="right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indent="5"/>
    </xf>
    <xf numFmtId="0" fontId="14" fillId="0" borderId="0" xfId="0" applyFont="1" applyAlignment="1"/>
    <xf numFmtId="0" fontId="3" fillId="0" borderId="6" xfId="0" applyFont="1" applyBorder="1"/>
    <xf numFmtId="165" fontId="5" fillId="0" borderId="6" xfId="0" applyNumberFormat="1" applyFont="1" applyBorder="1" applyAlignment="1">
      <alignment horizontal="left"/>
    </xf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164" fontId="5" fillId="0" borderId="5" xfId="0" applyNumberFormat="1" applyFont="1" applyBorder="1" applyAlignment="1">
      <alignment horizontal="left"/>
    </xf>
    <xf numFmtId="165" fontId="5" fillId="0" borderId="5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5" xfId="0" applyFont="1" applyBorder="1" applyAlignment="1"/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/>
    </xf>
    <xf numFmtId="165" fontId="5" fillId="0" borderId="5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indent="4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VU%20ATP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ing"/>
      <sheetName val="Sheet2"/>
      <sheetName val="April"/>
      <sheetName val="May"/>
      <sheetName val="June"/>
      <sheetName val="July"/>
      <sheetName val="Aug"/>
      <sheetName val="Sept"/>
      <sheetName val="Oct"/>
      <sheetName val="Nov"/>
      <sheetName val="Dec"/>
      <sheetName val="Jan"/>
      <sheetName val="Feb"/>
      <sheetName val="March"/>
    </sheetNames>
    <sheetDataSet>
      <sheetData sheetId="0"/>
      <sheetData sheetId="1">
        <row r="4">
          <cell r="B4" t="str">
            <v>Pratapsasan (CT)</v>
          </cell>
          <cell r="C4" t="str">
            <v>Pratapsasan</v>
          </cell>
        </row>
        <row r="5">
          <cell r="B5" t="str">
            <v>Endrapal</v>
          </cell>
          <cell r="C5" t="str">
            <v>Satyabhamapur</v>
          </cell>
        </row>
        <row r="6">
          <cell r="B6" t="str">
            <v>Tandilo</v>
          </cell>
          <cell r="C6" t="str">
            <v>Satyabhamapur</v>
          </cell>
        </row>
        <row r="7">
          <cell r="B7" t="str">
            <v>Gotalbindha</v>
          </cell>
          <cell r="C7" t="str">
            <v>Satyabhamapur</v>
          </cell>
        </row>
        <row r="8">
          <cell r="B8" t="str">
            <v>Gotalagram</v>
          </cell>
          <cell r="C8" t="str">
            <v>Satyabhamapur</v>
          </cell>
        </row>
        <row r="9">
          <cell r="B9" t="str">
            <v>Satyabhamapur</v>
          </cell>
          <cell r="C9" t="str">
            <v>Satyabhamapur</v>
          </cell>
        </row>
        <row r="10">
          <cell r="B10" t="str">
            <v>Lenkudi</v>
          </cell>
          <cell r="C10" t="str">
            <v>Satyabhamapur</v>
          </cell>
        </row>
        <row r="11">
          <cell r="B11" t="str">
            <v>Alarpur</v>
          </cell>
          <cell r="C11" t="str">
            <v>Satyabhamapur</v>
          </cell>
        </row>
        <row r="12">
          <cell r="B12" t="str">
            <v>Dhabalahar</v>
          </cell>
          <cell r="C12" t="str">
            <v>Bhainchua</v>
          </cell>
        </row>
        <row r="13">
          <cell r="B13" t="str">
            <v>Bhelurihat</v>
          </cell>
          <cell r="C13" t="str">
            <v>Bhainchua</v>
          </cell>
        </row>
        <row r="14">
          <cell r="B14" t="str">
            <v>Bhainchua</v>
          </cell>
          <cell r="C14" t="str">
            <v>Bhainchua</v>
          </cell>
        </row>
        <row r="15">
          <cell r="B15" t="str">
            <v>Aringol</v>
          </cell>
          <cell r="C15" t="str">
            <v>Bhainchua</v>
          </cell>
        </row>
        <row r="16">
          <cell r="B16" t="str">
            <v>Chheliamal</v>
          </cell>
          <cell r="C16" t="str">
            <v>Bhainchua</v>
          </cell>
        </row>
        <row r="17">
          <cell r="B17" t="str">
            <v>Budhalo</v>
          </cell>
          <cell r="C17" t="str">
            <v>Bhainchua</v>
          </cell>
        </row>
        <row r="18">
          <cell r="B18" t="str">
            <v>Suvalo</v>
          </cell>
          <cell r="C18" t="str">
            <v>Bhainchua</v>
          </cell>
        </row>
        <row r="19">
          <cell r="B19" t="str">
            <v>Dandilo</v>
          </cell>
          <cell r="C19" t="str">
            <v>Sarakana</v>
          </cell>
        </row>
        <row r="20">
          <cell r="B20" t="str">
            <v>Chhandola</v>
          </cell>
          <cell r="C20" t="str">
            <v>Sarakana</v>
          </cell>
        </row>
        <row r="21">
          <cell r="B21" t="str">
            <v>Deandhoti</v>
          </cell>
          <cell r="C21" t="str">
            <v>Sarakana</v>
          </cell>
        </row>
        <row r="22">
          <cell r="B22" t="str">
            <v>Brahmansuanlo</v>
          </cell>
          <cell r="C22" t="str">
            <v>Sarakana</v>
          </cell>
        </row>
        <row r="23">
          <cell r="B23" t="str">
            <v>Baligundi</v>
          </cell>
          <cell r="C23" t="str">
            <v>Sarakana</v>
          </cell>
        </row>
        <row r="24">
          <cell r="B24" t="str">
            <v>Sarakana</v>
          </cell>
          <cell r="C24" t="str">
            <v>Sarakana</v>
          </cell>
        </row>
        <row r="25">
          <cell r="B25" t="str">
            <v>Luna</v>
          </cell>
          <cell r="C25" t="str">
            <v>Sarakana</v>
          </cell>
        </row>
        <row r="26">
          <cell r="B26" t="str">
            <v>Kaijanga</v>
          </cell>
          <cell r="C26" t="str">
            <v>Sarakana</v>
          </cell>
        </row>
        <row r="27">
          <cell r="B27" t="str">
            <v>Ranapur</v>
          </cell>
          <cell r="C27" t="str">
            <v>Sarakana</v>
          </cell>
        </row>
        <row r="28">
          <cell r="B28" t="str">
            <v>Kajipur</v>
          </cell>
          <cell r="C28" t="str">
            <v>Sarakana</v>
          </cell>
        </row>
        <row r="29">
          <cell r="B29" t="str">
            <v>Umadeibrahmpur</v>
          </cell>
          <cell r="C29" t="str">
            <v>Umadeibrahmapur</v>
          </cell>
        </row>
        <row r="30">
          <cell r="B30" t="str">
            <v>Rayatsrirampur</v>
          </cell>
          <cell r="C30" t="str">
            <v>Umadeibrahmapur</v>
          </cell>
        </row>
        <row r="31">
          <cell r="B31" t="str">
            <v>Garasrirampur</v>
          </cell>
          <cell r="C31" t="str">
            <v>Umadeibrahmapur</v>
          </cell>
        </row>
        <row r="32">
          <cell r="B32" t="str">
            <v>Hatajasuapur</v>
          </cell>
          <cell r="C32" t="str">
            <v>Umadeibrahmapur</v>
          </cell>
        </row>
        <row r="33">
          <cell r="B33" t="str">
            <v>Hirapur</v>
          </cell>
          <cell r="C33" t="str">
            <v>Umadeibrahmapur</v>
          </cell>
        </row>
        <row r="34">
          <cell r="B34" t="str">
            <v>Nagapursasan</v>
          </cell>
          <cell r="C34" t="str">
            <v>Umadeibrahmapur</v>
          </cell>
        </row>
        <row r="35">
          <cell r="B35" t="str">
            <v>Rayagurubasudeipur</v>
          </cell>
          <cell r="C35" t="str">
            <v>Umadeibrahmapur</v>
          </cell>
        </row>
        <row r="36">
          <cell r="B36" t="str">
            <v>Jasuapur</v>
          </cell>
          <cell r="C36" t="str">
            <v>Umadeibrahmapur</v>
          </cell>
        </row>
        <row r="37">
          <cell r="B37" t="str">
            <v>Jhintisasan</v>
          </cell>
          <cell r="C37" t="str">
            <v>Jhintisasan</v>
          </cell>
        </row>
        <row r="38">
          <cell r="B38" t="str">
            <v>Trahiachutya Nagar</v>
          </cell>
          <cell r="C38" t="str">
            <v>Jhintisasan</v>
          </cell>
        </row>
        <row r="39">
          <cell r="B39" t="str">
            <v>Purunajhinti</v>
          </cell>
          <cell r="C39" t="str">
            <v>Jhintisasan</v>
          </cell>
        </row>
        <row r="40">
          <cell r="B40" t="str">
            <v>Dangua</v>
          </cell>
          <cell r="C40" t="str">
            <v>Jhintisasan</v>
          </cell>
        </row>
        <row r="41">
          <cell r="B41" t="str">
            <v>Chadheibar</v>
          </cell>
          <cell r="C41" t="str">
            <v>Purohitpur</v>
          </cell>
        </row>
        <row r="42">
          <cell r="B42" t="str">
            <v>Singirisasan</v>
          </cell>
          <cell r="C42" t="str">
            <v>Purohitpur</v>
          </cell>
        </row>
        <row r="43">
          <cell r="B43" t="str">
            <v>Panikata</v>
          </cell>
          <cell r="C43" t="str">
            <v>Purohitpur</v>
          </cell>
        </row>
        <row r="44">
          <cell r="B44" t="str">
            <v>Barijanga</v>
          </cell>
          <cell r="C44" t="str">
            <v>Purohitpur</v>
          </cell>
        </row>
        <row r="45">
          <cell r="B45" t="str">
            <v>Purohitpur</v>
          </cell>
          <cell r="C45" t="str">
            <v>Purohitpur</v>
          </cell>
        </row>
        <row r="46">
          <cell r="B46" t="str">
            <v>Erakanta</v>
          </cell>
          <cell r="C46" t="str">
            <v>Purunapradhan</v>
          </cell>
        </row>
        <row r="47">
          <cell r="B47" t="str">
            <v>Puransasan</v>
          </cell>
          <cell r="C47" t="str">
            <v>Purunapradhan</v>
          </cell>
        </row>
        <row r="48">
          <cell r="B48" t="str">
            <v>Puranpadhan</v>
          </cell>
          <cell r="C48" t="str">
            <v>Purunapradhan</v>
          </cell>
        </row>
        <row r="49">
          <cell r="B49" t="str">
            <v>Budhipada</v>
          </cell>
          <cell r="C49" t="str">
            <v>Purunapradhan</v>
          </cell>
        </row>
        <row r="50">
          <cell r="B50" t="str">
            <v>Anjira</v>
          </cell>
          <cell r="C50" t="str">
            <v>Purunapradhan</v>
          </cell>
        </row>
        <row r="51">
          <cell r="B51" t="str">
            <v>Sisilo</v>
          </cell>
          <cell r="C51" t="str">
            <v>Purunapradhan</v>
          </cell>
        </row>
        <row r="52">
          <cell r="B52" t="str">
            <v>Gothasabalia</v>
          </cell>
          <cell r="C52" t="str">
            <v>Purunapradhan</v>
          </cell>
        </row>
        <row r="53">
          <cell r="B53" t="str">
            <v>Bodhakhandi</v>
          </cell>
          <cell r="C53" t="str">
            <v>Purunapradhan</v>
          </cell>
        </row>
        <row r="54">
          <cell r="B54" t="str">
            <v>Bayanpada</v>
          </cell>
          <cell r="C54" t="str">
            <v>Purunapradhan</v>
          </cell>
        </row>
        <row r="55">
          <cell r="B55" t="str">
            <v>Bisuniapada</v>
          </cell>
          <cell r="C55" t="str">
            <v>Purunapradhan</v>
          </cell>
        </row>
        <row r="56">
          <cell r="B56" t="str">
            <v>Paria patapur</v>
          </cell>
          <cell r="C56" t="str">
            <v>Kakarudrapur</v>
          </cell>
        </row>
        <row r="57">
          <cell r="B57" t="str">
            <v>Balabhadrapur</v>
          </cell>
          <cell r="C57" t="str">
            <v>Kakarudrapur</v>
          </cell>
        </row>
        <row r="58">
          <cell r="B58" t="str">
            <v>Raedpada</v>
          </cell>
          <cell r="C58" t="str">
            <v>Kakarudrapur</v>
          </cell>
        </row>
        <row r="59">
          <cell r="B59" t="str">
            <v>Gandilo</v>
          </cell>
          <cell r="C59" t="str">
            <v>Kakarudrapur</v>
          </cell>
        </row>
        <row r="60">
          <cell r="B60" t="str">
            <v>Panchalo</v>
          </cell>
          <cell r="C60" t="str">
            <v>Kakarudrapur</v>
          </cell>
        </row>
        <row r="61">
          <cell r="B61" t="str">
            <v>Sathilo</v>
          </cell>
          <cell r="C61" t="str">
            <v>Kakarudrapur</v>
          </cell>
        </row>
        <row r="62">
          <cell r="B62" t="str">
            <v>kakarudrapurmelaka</v>
          </cell>
          <cell r="C62" t="str">
            <v>Kakarudrapur</v>
          </cell>
        </row>
        <row r="63">
          <cell r="B63" t="str">
            <v>Khamangasasan</v>
          </cell>
          <cell r="C63" t="str">
            <v>Kakarudrapur</v>
          </cell>
        </row>
        <row r="64">
          <cell r="B64" t="str">
            <v>Bhailo</v>
          </cell>
          <cell r="C64" t="str">
            <v>Kakarudrapur</v>
          </cell>
        </row>
        <row r="65">
          <cell r="B65" t="str">
            <v>Sadasimula</v>
          </cell>
          <cell r="C65" t="str">
            <v>Kakarudrapur</v>
          </cell>
        </row>
        <row r="66">
          <cell r="B66" t="str">
            <v>Badachhelipatana</v>
          </cell>
          <cell r="C66" t="str">
            <v>Kakarudrapur</v>
          </cell>
        </row>
        <row r="67">
          <cell r="B67" t="str">
            <v>Kakarudrapur</v>
          </cell>
          <cell r="C67" t="str">
            <v>Kakarudrapur</v>
          </cell>
        </row>
        <row r="68">
          <cell r="B68" t="str">
            <v>Jagannathpur</v>
          </cell>
          <cell r="C68" t="str">
            <v>Kakarudrapur</v>
          </cell>
        </row>
        <row r="69">
          <cell r="B69" t="str">
            <v>Benupur</v>
          </cell>
          <cell r="C69" t="str">
            <v>Benupur</v>
          </cell>
        </row>
        <row r="70">
          <cell r="B70" t="str">
            <v>Ramachandrapur</v>
          </cell>
          <cell r="C70" t="str">
            <v>Bhingarpur</v>
          </cell>
        </row>
        <row r="71">
          <cell r="B71" t="str">
            <v>Bhingarpur</v>
          </cell>
          <cell r="C71" t="str">
            <v>Bhingarpur</v>
          </cell>
        </row>
        <row r="72">
          <cell r="B72" t="str">
            <v>Jitikarsuanlo</v>
          </cell>
          <cell r="C72" t="str">
            <v>Bhingarpur</v>
          </cell>
        </row>
        <row r="73">
          <cell r="B73" t="str">
            <v>Dedhalo</v>
          </cell>
          <cell r="C73" t="str">
            <v>Bentapur</v>
          </cell>
        </row>
        <row r="74">
          <cell r="B74" t="str">
            <v>Bentapur</v>
          </cell>
          <cell r="C74" t="str">
            <v>Bentapur</v>
          </cell>
        </row>
        <row r="75">
          <cell r="B75" t="str">
            <v>Brahmansarangi</v>
          </cell>
          <cell r="C75" t="str">
            <v>Bentapur</v>
          </cell>
        </row>
        <row r="76">
          <cell r="B76" t="str">
            <v>Sudhasarangi</v>
          </cell>
          <cell r="C76" t="str">
            <v>Bentapur</v>
          </cell>
        </row>
        <row r="77">
          <cell r="B77" t="str">
            <v>Saleswar</v>
          </cell>
          <cell r="C77" t="str">
            <v>Balianta</v>
          </cell>
        </row>
        <row r="78">
          <cell r="B78" t="str">
            <v>Andilo</v>
          </cell>
          <cell r="C78" t="str">
            <v>Balianta</v>
          </cell>
        </row>
        <row r="79">
          <cell r="B79" t="str">
            <v>Atala</v>
          </cell>
          <cell r="C79" t="str">
            <v>Balianta</v>
          </cell>
        </row>
        <row r="80">
          <cell r="B80" t="str">
            <v>Kotakana</v>
          </cell>
          <cell r="C80" t="str">
            <v>Balianta</v>
          </cell>
        </row>
        <row r="81">
          <cell r="B81" t="str">
            <v>Baindol</v>
          </cell>
          <cell r="C81" t="str">
            <v>Balianta</v>
          </cell>
        </row>
        <row r="82">
          <cell r="B82" t="str">
            <v>Tiranapada</v>
          </cell>
          <cell r="C82" t="str">
            <v>Balianta</v>
          </cell>
        </row>
        <row r="83">
          <cell r="B83" t="str">
            <v>Balianta</v>
          </cell>
          <cell r="C83" t="str">
            <v>Balianta</v>
          </cell>
        </row>
        <row r="84">
          <cell r="B84" t="str">
            <v>Kanchilo</v>
          </cell>
          <cell r="C84" t="str">
            <v>Balianta</v>
          </cell>
        </row>
        <row r="85">
          <cell r="B85" t="str">
            <v>Dhamilo</v>
          </cell>
          <cell r="C85" t="str">
            <v>Balianta</v>
          </cell>
        </row>
        <row r="86">
          <cell r="B86" t="str">
            <v>Bhubanpur</v>
          </cell>
          <cell r="C86" t="str">
            <v>Balianta</v>
          </cell>
        </row>
        <row r="87">
          <cell r="B87" t="str">
            <v>Paribasudeipur</v>
          </cell>
          <cell r="C87" t="str">
            <v>Prataprudrapur</v>
          </cell>
        </row>
        <row r="88">
          <cell r="B88" t="str">
            <v>Olarbindha</v>
          </cell>
          <cell r="C88" t="str">
            <v>Prataprudrapur</v>
          </cell>
        </row>
        <row r="89">
          <cell r="B89" t="str">
            <v>Kantibarahi</v>
          </cell>
          <cell r="C89" t="str">
            <v>Prataprudrapur</v>
          </cell>
        </row>
        <row r="90">
          <cell r="B90" t="str">
            <v>Bisarpur</v>
          </cell>
          <cell r="C90" t="str">
            <v>Prataprudrapur</v>
          </cell>
        </row>
        <row r="91">
          <cell r="B91" t="str">
            <v>Anthuari</v>
          </cell>
          <cell r="C91" t="str">
            <v>Prataprudrapur</v>
          </cell>
        </row>
        <row r="92">
          <cell r="B92" t="str">
            <v>Prataprudrapur</v>
          </cell>
          <cell r="C92" t="str">
            <v>Prataprudrapur</v>
          </cell>
        </row>
        <row r="93">
          <cell r="B93" t="str">
            <v>Kendubilwa</v>
          </cell>
          <cell r="C93" t="str">
            <v>Jayadev</v>
          </cell>
        </row>
        <row r="94">
          <cell r="B94" t="str">
            <v>Saheb nagar</v>
          </cell>
          <cell r="C94" t="str">
            <v>Jayadev</v>
          </cell>
        </row>
        <row r="95">
          <cell r="B95" t="str">
            <v>Mahukhanda</v>
          </cell>
          <cell r="C95" t="str">
            <v>Jayadev</v>
          </cell>
        </row>
        <row r="96">
          <cell r="B96" t="str">
            <v>Bhimpur</v>
          </cell>
          <cell r="C96" t="str">
            <v>Jagannathpur</v>
          </cell>
        </row>
        <row r="97">
          <cell r="B97" t="str">
            <v>Anantapur</v>
          </cell>
          <cell r="C97" t="str">
            <v>Jagannathpur</v>
          </cell>
        </row>
        <row r="98">
          <cell r="B98" t="str">
            <v>Jayarsasan</v>
          </cell>
          <cell r="C98" t="str">
            <v>Jagannathpur</v>
          </cell>
        </row>
        <row r="99">
          <cell r="B99" t="str">
            <v>Jagannathpur</v>
          </cell>
          <cell r="C99" t="str">
            <v>Jagannathpur</v>
          </cell>
        </row>
        <row r="100">
          <cell r="B100" t="str">
            <v>Gohala</v>
          </cell>
          <cell r="C100" t="str">
            <v>Jagannathpur</v>
          </cell>
        </row>
        <row r="101">
          <cell r="B101" t="str">
            <v>Janmejayapur</v>
          </cell>
          <cell r="C101" t="str">
            <v>Jagannathpur</v>
          </cell>
        </row>
        <row r="102">
          <cell r="B102" t="str">
            <v>Nuapatana</v>
          </cell>
          <cell r="C102" t="str">
            <v>BMC Ward 4</v>
          </cell>
        </row>
        <row r="103">
          <cell r="B103" t="str">
            <v>Pahala</v>
          </cell>
          <cell r="C103" t="str">
            <v>BMC Ward 4</v>
          </cell>
        </row>
        <row r="104">
          <cell r="B104" t="str">
            <v>Johala</v>
          </cell>
          <cell r="C104" t="str">
            <v>BMC Ward 4</v>
          </cell>
        </row>
        <row r="105">
          <cell r="B105" t="str">
            <v>Nakhara</v>
          </cell>
          <cell r="C105" t="str">
            <v>BMC Ward 4</v>
          </cell>
        </row>
        <row r="106">
          <cell r="C106" t="str">
            <v>BMC Ward 4</v>
          </cell>
        </row>
        <row r="107">
          <cell r="C107" t="str">
            <v>BMC Ward 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view="pageLayout" topLeftCell="A6" workbookViewId="0">
      <selection activeCell="E6" sqref="E6"/>
    </sheetView>
  </sheetViews>
  <sheetFormatPr defaultRowHeight="15" x14ac:dyDescent="0.25"/>
  <cols>
    <col min="1" max="1" width="6.7109375" style="28" customWidth="1"/>
    <col min="2" max="2" width="9.140625" style="28"/>
    <col min="3" max="3" width="12" style="28" customWidth="1"/>
    <col min="4" max="4" width="9.42578125" style="28" customWidth="1"/>
    <col min="5" max="5" width="9.7109375" style="28" customWidth="1"/>
    <col min="6" max="6" width="8.5703125" style="28" customWidth="1"/>
    <col min="7" max="7" width="7.5703125" style="28" customWidth="1"/>
    <col min="8" max="9" width="9.140625" style="28"/>
    <col min="10" max="10" width="1.85546875" style="28" customWidth="1"/>
    <col min="11" max="16384" width="9.140625" style="28"/>
  </cols>
  <sheetData>
    <row r="1" spans="1:9" ht="22.5" x14ac:dyDescent="0.3">
      <c r="A1" s="60" t="s">
        <v>170</v>
      </c>
      <c r="B1" s="60"/>
      <c r="C1" s="60"/>
      <c r="D1" s="60"/>
      <c r="E1" s="60"/>
      <c r="F1" s="60"/>
      <c r="G1" s="60"/>
      <c r="H1" s="60"/>
      <c r="I1" s="60"/>
    </row>
    <row r="2" spans="1:9" ht="15.75" thickBot="1" x14ac:dyDescent="0.3">
      <c r="A2" s="61" t="s">
        <v>172</v>
      </c>
      <c r="B2" s="61"/>
      <c r="C2" s="61"/>
      <c r="D2" s="61"/>
      <c r="E2" s="61"/>
      <c r="F2" s="61"/>
      <c r="G2" s="61"/>
      <c r="H2" s="61"/>
      <c r="I2" s="61"/>
    </row>
    <row r="3" spans="1:9" ht="23.25" customHeight="1" thickTop="1" x14ac:dyDescent="0.3">
      <c r="C3" s="29" t="s">
        <v>0</v>
      </c>
      <c r="D3" s="30"/>
      <c r="E3" s="29" t="s">
        <v>1</v>
      </c>
      <c r="F3" s="31"/>
      <c r="G3" s="31"/>
    </row>
    <row r="4" spans="1:9" ht="29.25" customHeight="1" x14ac:dyDescent="0.25">
      <c r="A4" s="32" t="s">
        <v>2</v>
      </c>
    </row>
    <row r="5" spans="1:9" ht="15.75" x14ac:dyDescent="0.25">
      <c r="B5" s="32" t="s">
        <v>3</v>
      </c>
    </row>
    <row r="6" spans="1:9" ht="27.75" customHeight="1" x14ac:dyDescent="0.25">
      <c r="B6" s="33" t="s">
        <v>4</v>
      </c>
    </row>
    <row r="7" spans="1:9" ht="15" customHeight="1" x14ac:dyDescent="0.25">
      <c r="B7" s="34" t="s">
        <v>173</v>
      </c>
    </row>
    <row r="8" spans="1:9" ht="22.5" customHeight="1" x14ac:dyDescent="0.25">
      <c r="A8" s="34" t="s">
        <v>5</v>
      </c>
    </row>
    <row r="9" spans="1:9" ht="49.5" customHeight="1" x14ac:dyDescent="0.25">
      <c r="A9" s="35"/>
      <c r="B9" s="62" t="s">
        <v>174</v>
      </c>
      <c r="C9" s="62"/>
      <c r="D9" s="62"/>
      <c r="E9" s="62"/>
      <c r="F9" s="62"/>
      <c r="G9" s="62"/>
      <c r="H9" s="62"/>
      <c r="I9" s="62"/>
    </row>
    <row r="10" spans="1:9" ht="17.25" customHeight="1" x14ac:dyDescent="0.25">
      <c r="B10" s="36"/>
      <c r="C10" s="36"/>
      <c r="D10" s="36"/>
      <c r="E10" s="36"/>
      <c r="F10" s="36"/>
      <c r="G10" s="63" t="s">
        <v>6</v>
      </c>
      <c r="H10" s="63"/>
      <c r="I10" s="63"/>
    </row>
    <row r="11" spans="1:9" ht="35.25" customHeight="1" x14ac:dyDescent="0.25">
      <c r="A11" s="37" t="s">
        <v>7</v>
      </c>
      <c r="B11" s="64" t="s">
        <v>175</v>
      </c>
      <c r="C11" s="64"/>
      <c r="D11" s="64"/>
      <c r="E11" s="64"/>
      <c r="H11" s="36"/>
    </row>
    <row r="12" spans="1:9" ht="31.5" customHeight="1" x14ac:dyDescent="0.25">
      <c r="A12" s="36"/>
      <c r="G12" s="59" t="s">
        <v>8</v>
      </c>
      <c r="H12" s="59"/>
      <c r="I12" s="59"/>
    </row>
    <row r="13" spans="1:9" ht="6" customHeight="1" x14ac:dyDescent="0.25">
      <c r="A13" s="38"/>
    </row>
    <row r="14" spans="1:9" ht="15.75" x14ac:dyDescent="0.25">
      <c r="A14" s="39" t="s">
        <v>9</v>
      </c>
    </row>
    <row r="15" spans="1:9" ht="42" customHeight="1" x14ac:dyDescent="0.25">
      <c r="A15" s="57" t="s">
        <v>10</v>
      </c>
      <c r="B15" s="57"/>
      <c r="C15" s="57"/>
      <c r="D15" s="57"/>
      <c r="E15" s="57"/>
      <c r="F15" s="57"/>
      <c r="G15" s="57"/>
      <c r="H15" s="57"/>
      <c r="I15" s="57"/>
    </row>
    <row r="16" spans="1:9" ht="15.75" x14ac:dyDescent="0.25">
      <c r="A16" s="38"/>
    </row>
    <row r="18" spans="1:9" ht="30.75" customHeight="1" x14ac:dyDescent="0.25">
      <c r="G18" s="59" t="s">
        <v>8</v>
      </c>
      <c r="H18" s="59"/>
      <c r="I18" s="59"/>
    </row>
    <row r="19" spans="1:9" ht="3.75" customHeight="1" x14ac:dyDescent="0.25"/>
    <row r="20" spans="1:9" ht="15.75" x14ac:dyDescent="0.25">
      <c r="A20" s="39" t="s">
        <v>9</v>
      </c>
    </row>
    <row r="21" spans="1:9" ht="23.25" customHeight="1" x14ac:dyDescent="0.25">
      <c r="A21" s="39" t="s">
        <v>11</v>
      </c>
    </row>
    <row r="22" spans="1:9" ht="15.75" x14ac:dyDescent="0.25">
      <c r="A22" s="38"/>
    </row>
    <row r="23" spans="1:9" ht="15.75" x14ac:dyDescent="0.25">
      <c r="A23" s="38"/>
    </row>
    <row r="25" spans="1:9" ht="30.75" customHeight="1" x14ac:dyDescent="0.25">
      <c r="G25" s="59" t="s">
        <v>8</v>
      </c>
      <c r="H25" s="59"/>
      <c r="I25" s="59"/>
    </row>
    <row r="26" spans="1:9" ht="15.75" x14ac:dyDescent="0.25">
      <c r="A26" s="39" t="s">
        <v>9</v>
      </c>
    </row>
    <row r="27" spans="1:9" ht="36" customHeight="1" x14ac:dyDescent="0.25">
      <c r="A27" s="57" t="s">
        <v>12</v>
      </c>
      <c r="B27" s="57"/>
      <c r="C27" s="57"/>
      <c r="D27" s="57"/>
      <c r="E27" s="57"/>
      <c r="F27" s="57"/>
      <c r="G27" s="57"/>
      <c r="H27" s="57"/>
      <c r="I27" s="57"/>
    </row>
    <row r="28" spans="1:9" ht="15.75" x14ac:dyDescent="0.25">
      <c r="A28" s="38"/>
    </row>
    <row r="29" spans="1:9" ht="7.5" customHeight="1" x14ac:dyDescent="0.25">
      <c r="A29" s="38"/>
    </row>
    <row r="30" spans="1:9" ht="9" customHeight="1" x14ac:dyDescent="0.25"/>
    <row r="31" spans="1:9" ht="30.75" customHeight="1" x14ac:dyDescent="0.25">
      <c r="G31" s="59" t="s">
        <v>8</v>
      </c>
      <c r="H31" s="59"/>
      <c r="I31" s="59"/>
    </row>
    <row r="32" spans="1:9" ht="15.75" x14ac:dyDescent="0.25">
      <c r="A32" s="39" t="s">
        <v>9</v>
      </c>
    </row>
    <row r="33" spans="1:9" ht="15.75" x14ac:dyDescent="0.25">
      <c r="A33" s="57" t="s">
        <v>171</v>
      </c>
      <c r="B33" s="57"/>
      <c r="C33" s="57"/>
      <c r="D33" s="57"/>
      <c r="E33" s="57"/>
      <c r="F33" s="57"/>
      <c r="G33" s="57"/>
      <c r="H33" s="57"/>
      <c r="I33" s="57"/>
    </row>
    <row r="34" spans="1:9" ht="15.75" x14ac:dyDescent="0.25">
      <c r="A34" s="38"/>
    </row>
    <row r="35" spans="1:9" ht="15.75" x14ac:dyDescent="0.25">
      <c r="A35" s="38"/>
    </row>
    <row r="37" spans="1:9" ht="39" customHeight="1" x14ac:dyDescent="0.25">
      <c r="G37" s="58" t="s">
        <v>8</v>
      </c>
      <c r="H37" s="58"/>
      <c r="I37" s="58"/>
    </row>
  </sheetData>
  <mergeCells count="13">
    <mergeCell ref="G12:I12"/>
    <mergeCell ref="A15:I15"/>
    <mergeCell ref="A1:I1"/>
    <mergeCell ref="A2:I2"/>
    <mergeCell ref="B9:I9"/>
    <mergeCell ref="G10:I10"/>
    <mergeCell ref="B11:E11"/>
    <mergeCell ref="A33:I33"/>
    <mergeCell ref="G37:I37"/>
    <mergeCell ref="G18:I18"/>
    <mergeCell ref="G25:I25"/>
    <mergeCell ref="A27:I27"/>
    <mergeCell ref="G31:I31"/>
  </mergeCells>
  <pageMargins left="1.0625" right="0.34375" top="0.55208333333333337" bottom="0.343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showGridLines="0" view="pageLayout" workbookViewId="0">
      <selection activeCell="B9" sqref="B9:G9"/>
    </sheetView>
  </sheetViews>
  <sheetFormatPr defaultRowHeight="15" x14ac:dyDescent="0.25"/>
  <cols>
    <col min="1" max="1" width="3.42578125" style="3" customWidth="1"/>
    <col min="2" max="2" width="26.28515625" style="3" customWidth="1"/>
    <col min="3" max="3" width="27" style="3" hidden="1" customWidth="1"/>
    <col min="4" max="4" width="23.5703125" style="3" hidden="1" customWidth="1"/>
    <col min="5" max="5" width="19.28515625" style="3" hidden="1" customWidth="1"/>
    <col min="6" max="6" width="23.5703125" style="3" hidden="1" customWidth="1"/>
    <col min="7" max="7" width="17.42578125" style="3" customWidth="1"/>
    <col min="8" max="8" width="28.85546875" style="3" customWidth="1"/>
    <col min="9" max="9" width="7.28515625" style="3" customWidth="1"/>
    <col min="10" max="10" width="13.85546875" style="3" customWidth="1"/>
    <col min="11" max="11" width="17" style="3" customWidth="1"/>
    <col min="12" max="16384" width="9.140625" style="3"/>
  </cols>
  <sheetData>
    <row r="1" spans="1:11" x14ac:dyDescent="0.25">
      <c r="A1" s="1" t="s">
        <v>13</v>
      </c>
      <c r="B1" s="2"/>
      <c r="C1" s="2"/>
      <c r="D1" s="2"/>
      <c r="E1" s="2"/>
      <c r="F1" s="2"/>
      <c r="G1" s="3" t="s">
        <v>14</v>
      </c>
      <c r="H1" s="4" t="s">
        <v>15</v>
      </c>
      <c r="K1" s="5"/>
    </row>
    <row r="2" spans="1:11" x14ac:dyDescent="0.25">
      <c r="A2" s="1" t="s">
        <v>16</v>
      </c>
      <c r="B2" s="6"/>
      <c r="C2" s="6"/>
      <c r="D2" s="6"/>
      <c r="E2" s="6"/>
      <c r="F2" s="6"/>
      <c r="G2" s="3" t="s">
        <v>17</v>
      </c>
      <c r="H2" s="7" t="s">
        <v>18</v>
      </c>
    </row>
    <row r="3" spans="1:11" x14ac:dyDescent="0.25">
      <c r="A3" s="1" t="s">
        <v>19</v>
      </c>
      <c r="B3" s="6"/>
      <c r="C3" s="6"/>
      <c r="D3" s="6"/>
      <c r="E3" s="6"/>
      <c r="F3" s="6"/>
      <c r="G3" s="3" t="s">
        <v>4</v>
      </c>
      <c r="H3" s="8" t="s">
        <v>20</v>
      </c>
    </row>
    <row r="4" spans="1:11" x14ac:dyDescent="0.25">
      <c r="A4" s="1" t="s">
        <v>21</v>
      </c>
      <c r="B4" s="6"/>
      <c r="C4" s="6"/>
      <c r="D4" s="6"/>
      <c r="E4" s="6"/>
      <c r="F4" s="6"/>
      <c r="G4" s="6"/>
      <c r="H4" s="8"/>
    </row>
    <row r="5" spans="1:11" x14ac:dyDescent="0.25">
      <c r="A5" s="9"/>
      <c r="B5" s="6" t="s">
        <v>22</v>
      </c>
      <c r="C5" s="6"/>
      <c r="D5" s="6"/>
      <c r="E5" s="6"/>
      <c r="F5" s="6"/>
      <c r="G5" s="6"/>
      <c r="H5" s="7" t="s">
        <v>23</v>
      </c>
    </row>
    <row r="6" spans="1:11" x14ac:dyDescent="0.25">
      <c r="A6" s="9"/>
      <c r="B6" s="65" t="s">
        <v>24</v>
      </c>
      <c r="C6" s="65"/>
      <c r="D6" s="65"/>
      <c r="E6" s="65"/>
      <c r="F6" s="65"/>
      <c r="G6" s="65"/>
      <c r="H6" s="8" t="s">
        <v>25</v>
      </c>
    </row>
    <row r="7" spans="1:11" x14ac:dyDescent="0.25">
      <c r="A7" s="1" t="s">
        <v>26</v>
      </c>
      <c r="B7" s="6"/>
      <c r="C7" s="6"/>
      <c r="D7" s="6"/>
      <c r="E7" s="6"/>
      <c r="F7" s="6"/>
      <c r="G7" s="6"/>
      <c r="H7" s="8">
        <v>9861272784</v>
      </c>
    </row>
    <row r="8" spans="1:11" x14ac:dyDescent="0.25">
      <c r="A8" s="9"/>
      <c r="B8" s="6" t="s">
        <v>20</v>
      </c>
      <c r="C8" s="6"/>
      <c r="D8" s="6"/>
      <c r="E8" s="6"/>
      <c r="F8" s="6"/>
      <c r="G8" s="6"/>
      <c r="H8" s="7" t="s">
        <v>27</v>
      </c>
    </row>
    <row r="9" spans="1:11" x14ac:dyDescent="0.25">
      <c r="A9" s="9"/>
      <c r="B9" s="66"/>
      <c r="C9" s="66"/>
      <c r="D9" s="66"/>
      <c r="E9" s="66"/>
      <c r="F9" s="66"/>
      <c r="G9" s="66"/>
      <c r="H9" s="8" t="s">
        <v>20</v>
      </c>
    </row>
    <row r="10" spans="1:11" x14ac:dyDescent="0.25">
      <c r="A10" s="1" t="s">
        <v>28</v>
      </c>
      <c r="B10" s="10"/>
      <c r="C10" s="10"/>
      <c r="D10" s="10"/>
      <c r="E10" s="10"/>
      <c r="F10" s="10"/>
      <c r="G10" s="6"/>
      <c r="H10" s="7" t="s">
        <v>29</v>
      </c>
      <c r="J10" s="11"/>
    </row>
    <row r="11" spans="1:11" x14ac:dyDescent="0.25">
      <c r="A11" s="6"/>
      <c r="B11" s="12" t="s">
        <v>30</v>
      </c>
      <c r="C11" s="12"/>
      <c r="D11" s="12"/>
      <c r="E11" s="12"/>
      <c r="F11" s="12"/>
      <c r="G11" s="13"/>
      <c r="H11" s="14" t="s">
        <v>31</v>
      </c>
      <c r="I11" s="6"/>
    </row>
    <row r="12" spans="1:11" ht="5.25" customHeight="1" x14ac:dyDescent="0.25">
      <c r="I12" s="67"/>
      <c r="J12" s="67"/>
    </row>
    <row r="14" spans="1:11" s="15" customFormat="1" ht="96.75" customHeight="1" x14ac:dyDescent="0.25">
      <c r="A14" s="45" t="s">
        <v>32</v>
      </c>
      <c r="B14" s="45" t="s">
        <v>33</v>
      </c>
      <c r="C14" s="45" t="s">
        <v>34</v>
      </c>
      <c r="D14" s="45" t="s">
        <v>35</v>
      </c>
      <c r="E14" s="45" t="s">
        <v>36</v>
      </c>
      <c r="F14" s="45" t="s">
        <v>37</v>
      </c>
      <c r="G14" s="45" t="s">
        <v>38</v>
      </c>
      <c r="H14" s="45" t="s">
        <v>39</v>
      </c>
      <c r="I14" s="45" t="s">
        <v>40</v>
      </c>
      <c r="J14" s="45" t="s">
        <v>41</v>
      </c>
    </row>
    <row r="15" spans="1:11" s="15" customFormat="1" ht="15.75" hidden="1" x14ac:dyDescent="0.25">
      <c r="A15" s="45" t="s">
        <v>42</v>
      </c>
      <c r="B15" s="45" t="s">
        <v>43</v>
      </c>
      <c r="C15" s="45"/>
      <c r="D15" s="45"/>
      <c r="E15" s="45"/>
      <c r="F15" s="45"/>
      <c r="G15" s="45" t="s">
        <v>44</v>
      </c>
      <c r="H15" s="45" t="s">
        <v>45</v>
      </c>
      <c r="I15" s="45" t="s">
        <v>46</v>
      </c>
      <c r="J15" s="45" t="s">
        <v>47</v>
      </c>
    </row>
    <row r="16" spans="1:11" ht="15" customHeight="1" x14ac:dyDescent="0.25">
      <c r="A16" s="46">
        <v>1</v>
      </c>
      <c r="B16" s="47">
        <v>44835</v>
      </c>
      <c r="C16" s="48" t="s">
        <v>48</v>
      </c>
      <c r="D16" s="48" t="s">
        <v>49</v>
      </c>
      <c r="E16" s="48" t="s">
        <v>50</v>
      </c>
      <c r="F16" s="48" t="s">
        <v>51</v>
      </c>
      <c r="G16" s="49" t="s">
        <v>52</v>
      </c>
      <c r="H16" s="50" t="str">
        <f>CONCATENATE(D16,", ",F16)</f>
        <v>Rudrapur, Satakania</v>
      </c>
      <c r="I16" s="51">
        <v>55</v>
      </c>
      <c r="J16" s="51" t="s">
        <v>53</v>
      </c>
    </row>
    <row r="17" spans="1:10" ht="15" customHeight="1" x14ac:dyDescent="0.25">
      <c r="A17" s="46">
        <v>2</v>
      </c>
      <c r="B17" s="47">
        <v>44840</v>
      </c>
      <c r="C17" s="48" t="s">
        <v>17</v>
      </c>
      <c r="D17" s="48" t="s">
        <v>54</v>
      </c>
      <c r="E17" s="48" t="s">
        <v>55</v>
      </c>
      <c r="F17" s="48" t="s">
        <v>56</v>
      </c>
      <c r="G17" s="49" t="str">
        <f>VLOOKUP(D17,[1]Sheet2!B$4:C$107,2,FALSE)</f>
        <v>Balianta</v>
      </c>
      <c r="H17" s="50" t="str">
        <f t="shared" ref="H17:H35" si="0">CONCATENATE(D17,", ",F17)</f>
        <v>Kanchilo, Singirisasan</v>
      </c>
      <c r="I17" s="51">
        <v>45</v>
      </c>
      <c r="J17" s="51" t="s">
        <v>53</v>
      </c>
    </row>
    <row r="18" spans="1:10" ht="15" customHeight="1" x14ac:dyDescent="0.25">
      <c r="A18" s="46">
        <v>3</v>
      </c>
      <c r="B18" s="47">
        <v>44841</v>
      </c>
      <c r="C18" s="48" t="s">
        <v>57</v>
      </c>
      <c r="D18" s="48" t="s">
        <v>58</v>
      </c>
      <c r="E18" s="48" t="s">
        <v>59</v>
      </c>
      <c r="F18" s="48" t="s">
        <v>60</v>
      </c>
      <c r="G18" s="49" t="s">
        <v>57</v>
      </c>
      <c r="H18" s="50" t="str">
        <f t="shared" si="0"/>
        <v>Kulasahi, Aringol</v>
      </c>
      <c r="I18" s="52">
        <v>64</v>
      </c>
      <c r="J18" s="51" t="s">
        <v>53</v>
      </c>
    </row>
    <row r="19" spans="1:10" ht="15" customHeight="1" x14ac:dyDescent="0.25">
      <c r="A19" s="46">
        <v>4</v>
      </c>
      <c r="B19" s="47">
        <v>44842</v>
      </c>
      <c r="C19" s="48" t="s">
        <v>61</v>
      </c>
      <c r="D19" s="48" t="s">
        <v>62</v>
      </c>
      <c r="E19" s="48" t="s">
        <v>48</v>
      </c>
      <c r="F19" s="48" t="s">
        <v>63</v>
      </c>
      <c r="G19" s="49" t="str">
        <f>VLOOKUP(D19,[1]Sheet2!B$4:C$107,2,FALSE)</f>
        <v>Bentapur</v>
      </c>
      <c r="H19" s="50" t="str">
        <f t="shared" si="0"/>
        <v>Bentapur, Nakhara</v>
      </c>
      <c r="I19" s="53">
        <v>58</v>
      </c>
      <c r="J19" s="51" t="s">
        <v>53</v>
      </c>
    </row>
    <row r="20" spans="1:10" ht="15" customHeight="1" x14ac:dyDescent="0.25">
      <c r="A20" s="46">
        <v>5</v>
      </c>
      <c r="B20" s="47">
        <v>44844</v>
      </c>
      <c r="C20" s="48" t="s">
        <v>64</v>
      </c>
      <c r="D20" s="48" t="s">
        <v>65</v>
      </c>
      <c r="E20" s="48" t="s">
        <v>50</v>
      </c>
      <c r="F20" s="48" t="s">
        <v>66</v>
      </c>
      <c r="G20" s="49" t="s">
        <v>67</v>
      </c>
      <c r="H20" s="50" t="str">
        <f t="shared" si="0"/>
        <v>Potupada, Raedpada</v>
      </c>
      <c r="I20" s="51">
        <v>48</v>
      </c>
      <c r="J20" s="51" t="s">
        <v>53</v>
      </c>
    </row>
    <row r="21" spans="1:10" x14ac:dyDescent="0.25">
      <c r="A21" s="46">
        <v>6</v>
      </c>
      <c r="B21" s="47">
        <v>44845</v>
      </c>
      <c r="C21" s="48" t="s">
        <v>55</v>
      </c>
      <c r="D21" s="48" t="s">
        <v>68</v>
      </c>
      <c r="E21" s="48" t="s">
        <v>61</v>
      </c>
      <c r="F21" s="48" t="s">
        <v>69</v>
      </c>
      <c r="G21" s="49" t="s">
        <v>55</v>
      </c>
      <c r="H21" s="50" t="str">
        <f t="shared" si="0"/>
        <v>Jhintisasan Melak, Dudurabasta</v>
      </c>
      <c r="I21" s="51">
        <v>46</v>
      </c>
      <c r="J21" s="51" t="s">
        <v>53</v>
      </c>
    </row>
    <row r="22" spans="1:10" ht="15" customHeight="1" x14ac:dyDescent="0.25">
      <c r="A22" s="46">
        <v>7</v>
      </c>
      <c r="B22" s="47">
        <v>44846</v>
      </c>
      <c r="C22" s="48" t="s">
        <v>67</v>
      </c>
      <c r="D22" s="48" t="s">
        <v>70</v>
      </c>
      <c r="E22" s="48" t="s">
        <v>57</v>
      </c>
      <c r="F22" s="48" t="s">
        <v>71</v>
      </c>
      <c r="G22" s="49" t="str">
        <f>VLOOKUP(D22,[1]Sheet2!B$4:C$107,2,FALSE)</f>
        <v>Satyabhamapur</v>
      </c>
      <c r="H22" s="50" t="str">
        <f t="shared" si="0"/>
        <v>Satyabhamapur, Nuasahi</v>
      </c>
      <c r="I22" s="51">
        <v>48</v>
      </c>
      <c r="J22" s="51" t="s">
        <v>53</v>
      </c>
    </row>
    <row r="23" spans="1:10" ht="15" customHeight="1" x14ac:dyDescent="0.25">
      <c r="A23" s="46">
        <v>8</v>
      </c>
      <c r="B23" s="47">
        <v>44847</v>
      </c>
      <c r="C23" s="48" t="s">
        <v>72</v>
      </c>
      <c r="D23" s="48" t="s">
        <v>73</v>
      </c>
      <c r="E23" s="48" t="s">
        <v>17</v>
      </c>
      <c r="F23" s="48" t="s">
        <v>74</v>
      </c>
      <c r="G23" s="49" t="s">
        <v>75</v>
      </c>
      <c r="H23" s="50" t="str">
        <f t="shared" si="0"/>
        <v>Gadasrirampur, Kotakana</v>
      </c>
      <c r="I23" s="53">
        <v>42</v>
      </c>
      <c r="J23" s="51" t="s">
        <v>53</v>
      </c>
    </row>
    <row r="24" spans="1:10" ht="15" customHeight="1" x14ac:dyDescent="0.25">
      <c r="A24" s="46">
        <v>9</v>
      </c>
      <c r="B24" s="47">
        <v>44848</v>
      </c>
      <c r="C24" s="48" t="s">
        <v>52</v>
      </c>
      <c r="D24" s="48" t="s">
        <v>76</v>
      </c>
      <c r="E24" s="48" t="s">
        <v>67</v>
      </c>
      <c r="F24" s="48" t="s">
        <v>77</v>
      </c>
      <c r="G24" s="49" t="s">
        <v>78</v>
      </c>
      <c r="H24" s="50" t="str">
        <f t="shared" si="0"/>
        <v>Kakarudrapurmelak, Dhabalahar</v>
      </c>
      <c r="I24" s="51">
        <v>46</v>
      </c>
      <c r="J24" s="51" t="s">
        <v>53</v>
      </c>
    </row>
    <row r="25" spans="1:10" ht="15" customHeight="1" x14ac:dyDescent="0.25">
      <c r="A25" s="46">
        <v>10</v>
      </c>
      <c r="B25" s="47">
        <v>44849</v>
      </c>
      <c r="C25" s="48" t="s">
        <v>50</v>
      </c>
      <c r="D25" s="48" t="s">
        <v>79</v>
      </c>
      <c r="E25" s="48" t="s">
        <v>72</v>
      </c>
      <c r="F25" s="48" t="s">
        <v>80</v>
      </c>
      <c r="G25" s="49" t="str">
        <f>VLOOKUP(D25,[1]Sheet2!B$4:C$107,2,FALSE)</f>
        <v>Sarakana</v>
      </c>
      <c r="H25" s="50" t="str">
        <f t="shared" si="0"/>
        <v>Ranapur, Nagapur</v>
      </c>
      <c r="I25" s="51">
        <v>28</v>
      </c>
      <c r="J25" s="51" t="s">
        <v>53</v>
      </c>
    </row>
    <row r="26" spans="1:10" ht="15" customHeight="1" x14ac:dyDescent="0.25">
      <c r="A26" s="46">
        <v>11</v>
      </c>
      <c r="B26" s="47">
        <v>44851</v>
      </c>
      <c r="C26" s="48" t="s">
        <v>48</v>
      </c>
      <c r="D26" s="48" t="s">
        <v>81</v>
      </c>
      <c r="E26" s="48" t="s">
        <v>50</v>
      </c>
      <c r="F26" s="48" t="s">
        <v>82</v>
      </c>
      <c r="G26" s="49" t="s">
        <v>83</v>
      </c>
      <c r="H26" s="50" t="str">
        <f t="shared" si="0"/>
        <v>Banguari, Baligundi</v>
      </c>
      <c r="I26" s="51">
        <v>76</v>
      </c>
      <c r="J26" s="51" t="s">
        <v>53</v>
      </c>
    </row>
    <row r="27" spans="1:10" ht="15" customHeight="1" x14ac:dyDescent="0.25">
      <c r="A27" s="46">
        <v>12</v>
      </c>
      <c r="B27" s="47">
        <v>44852</v>
      </c>
      <c r="C27" s="48" t="s">
        <v>17</v>
      </c>
      <c r="D27" s="48" t="s">
        <v>84</v>
      </c>
      <c r="E27" s="48" t="s">
        <v>55</v>
      </c>
      <c r="F27" s="48" t="s">
        <v>85</v>
      </c>
      <c r="G27" s="49" t="str">
        <f>VLOOKUP(D27,[1]Sheet2!B$4:C$107,2,FALSE)</f>
        <v>Balianta</v>
      </c>
      <c r="H27" s="50" t="str">
        <f t="shared" si="0"/>
        <v>Bhubanpur, Purohitpur</v>
      </c>
      <c r="I27" s="51">
        <v>44</v>
      </c>
      <c r="J27" s="51" t="s">
        <v>53</v>
      </c>
    </row>
    <row r="28" spans="1:10" ht="15.75" customHeight="1" x14ac:dyDescent="0.25">
      <c r="A28" s="46">
        <v>13</v>
      </c>
      <c r="B28" s="47">
        <v>44853</v>
      </c>
      <c r="C28" s="48" t="s">
        <v>57</v>
      </c>
      <c r="D28" s="48" t="s">
        <v>86</v>
      </c>
      <c r="E28" s="48" t="s">
        <v>59</v>
      </c>
      <c r="F28" s="48" t="s">
        <v>87</v>
      </c>
      <c r="G28" s="49" t="s">
        <v>88</v>
      </c>
      <c r="H28" s="50" t="str">
        <f t="shared" si="0"/>
        <v>Firifira, Sathilo</v>
      </c>
      <c r="I28" s="51">
        <v>48</v>
      </c>
      <c r="J28" s="51" t="s">
        <v>53</v>
      </c>
    </row>
    <row r="29" spans="1:10" ht="15.75" customHeight="1" x14ac:dyDescent="0.25">
      <c r="A29" s="46">
        <v>14</v>
      </c>
      <c r="B29" s="47">
        <v>44854</v>
      </c>
      <c r="C29" s="48" t="s">
        <v>61</v>
      </c>
      <c r="D29" s="48" t="s">
        <v>89</v>
      </c>
      <c r="E29" s="48" t="s">
        <v>48</v>
      </c>
      <c r="F29" s="48" t="s">
        <v>52</v>
      </c>
      <c r="G29" s="49" t="s">
        <v>61</v>
      </c>
      <c r="H29" s="50" t="str">
        <f t="shared" si="0"/>
        <v>Diwanapatana, Jagannathpur</v>
      </c>
      <c r="I29" s="51">
        <v>40</v>
      </c>
      <c r="J29" s="51" t="s">
        <v>53</v>
      </c>
    </row>
    <row r="30" spans="1:10" ht="15.75" customHeight="1" x14ac:dyDescent="0.25">
      <c r="A30" s="46">
        <v>15</v>
      </c>
      <c r="B30" s="47">
        <v>44856</v>
      </c>
      <c r="C30" s="48" t="s">
        <v>64</v>
      </c>
      <c r="D30" s="48" t="s">
        <v>90</v>
      </c>
      <c r="E30" s="48" t="s">
        <v>50</v>
      </c>
      <c r="F30" s="48" t="s">
        <v>91</v>
      </c>
      <c r="G30" s="49" t="str">
        <f>VLOOKUP(D30,[1]Sheet2!B$4:C$107,2,FALSE)</f>
        <v>Benupur</v>
      </c>
      <c r="H30" s="50" t="str">
        <f t="shared" si="0"/>
        <v>Benupur, Budhipada</v>
      </c>
      <c r="I30" s="51">
        <v>44</v>
      </c>
      <c r="J30" s="51" t="s">
        <v>53</v>
      </c>
    </row>
    <row r="31" spans="1:10" ht="15.75" customHeight="1" x14ac:dyDescent="0.25">
      <c r="A31" s="46">
        <v>16</v>
      </c>
      <c r="B31" s="47">
        <v>44859</v>
      </c>
      <c r="C31" s="48" t="s">
        <v>55</v>
      </c>
      <c r="D31" s="48" t="s">
        <v>92</v>
      </c>
      <c r="E31" s="48" t="s">
        <v>61</v>
      </c>
      <c r="F31" s="48" t="s">
        <v>93</v>
      </c>
      <c r="G31" s="49" t="str">
        <f>VLOOKUP(D31,[1]Sheet2!B$4:C$107,2,FALSE)</f>
        <v>Purohitpur</v>
      </c>
      <c r="H31" s="50" t="str">
        <f t="shared" si="0"/>
        <v>Chadheibar, Ichhadeipatana</v>
      </c>
      <c r="I31" s="51">
        <v>46</v>
      </c>
      <c r="J31" s="51" t="s">
        <v>53</v>
      </c>
    </row>
    <row r="32" spans="1:10" s="20" customFormat="1" ht="14.25" customHeight="1" x14ac:dyDescent="0.25">
      <c r="A32" s="46">
        <v>17</v>
      </c>
      <c r="B32" s="47">
        <v>44860</v>
      </c>
      <c r="C32" s="48" t="s">
        <v>67</v>
      </c>
      <c r="D32" s="48" t="s">
        <v>94</v>
      </c>
      <c r="E32" s="48" t="s">
        <v>57</v>
      </c>
      <c r="F32" s="48" t="s">
        <v>95</v>
      </c>
      <c r="G32" s="49" t="s">
        <v>70</v>
      </c>
      <c r="H32" s="50" t="str">
        <f t="shared" si="0"/>
        <v>Kantagotha, Rahula</v>
      </c>
      <c r="I32" s="51">
        <v>60</v>
      </c>
      <c r="J32" s="51" t="s">
        <v>53</v>
      </c>
    </row>
    <row r="33" spans="1:10" ht="15" customHeight="1" x14ac:dyDescent="0.25">
      <c r="A33" s="46">
        <v>18</v>
      </c>
      <c r="B33" s="47">
        <v>44861</v>
      </c>
      <c r="C33" s="48" t="s">
        <v>72</v>
      </c>
      <c r="D33" s="48" t="s">
        <v>96</v>
      </c>
      <c r="E33" s="48" t="s">
        <v>17</v>
      </c>
      <c r="F33" s="48" t="s">
        <v>97</v>
      </c>
      <c r="G33" s="49" t="s">
        <v>98</v>
      </c>
      <c r="H33" s="50" t="str">
        <f t="shared" si="0"/>
        <v>Bishuniapada, Baindol</v>
      </c>
      <c r="I33" s="54">
        <v>44</v>
      </c>
      <c r="J33" s="51" t="s">
        <v>53</v>
      </c>
    </row>
    <row r="34" spans="1:10" x14ac:dyDescent="0.25">
      <c r="A34" s="46">
        <v>19</v>
      </c>
      <c r="B34" s="47">
        <v>44862</v>
      </c>
      <c r="C34" s="48" t="s">
        <v>52</v>
      </c>
      <c r="D34" s="48" t="s">
        <v>99</v>
      </c>
      <c r="E34" s="48" t="s">
        <v>67</v>
      </c>
      <c r="F34" s="48" t="s">
        <v>100</v>
      </c>
      <c r="G34" s="49" t="str">
        <f>VLOOKUP(D34,[1]Sheet2!B$4:C$107,2,FALSE)</f>
        <v>Kakarudrapur</v>
      </c>
      <c r="H34" s="50" t="str">
        <f t="shared" si="0"/>
        <v>Panchalo, Bhelurihat</v>
      </c>
      <c r="I34" s="51">
        <v>50</v>
      </c>
      <c r="J34" s="51" t="s">
        <v>53</v>
      </c>
    </row>
    <row r="35" spans="1:10" ht="15.75" customHeight="1" x14ac:dyDescent="0.25">
      <c r="A35" s="46">
        <v>20</v>
      </c>
      <c r="B35" s="47">
        <v>44863</v>
      </c>
      <c r="C35" s="48" t="s">
        <v>50</v>
      </c>
      <c r="D35" s="48" t="s">
        <v>101</v>
      </c>
      <c r="E35" s="48" t="s">
        <v>72</v>
      </c>
      <c r="F35" s="48" t="s">
        <v>102</v>
      </c>
      <c r="G35" s="49" t="str">
        <f>VLOOKUP(D35,[1]Sheet2!B$4:C$107,2,FALSE)</f>
        <v>Purunapradhan</v>
      </c>
      <c r="H35" s="50" t="str">
        <f t="shared" si="0"/>
        <v>Gothasabalia, Ashighara</v>
      </c>
      <c r="I35" s="51">
        <v>26</v>
      </c>
      <c r="J35" s="51" t="s">
        <v>53</v>
      </c>
    </row>
    <row r="36" spans="1:10" ht="15.75" hidden="1" customHeight="1" x14ac:dyDescent="0.25">
      <c r="A36" s="40">
        <v>21</v>
      </c>
      <c r="B36" s="41">
        <f>B35+1</f>
        <v>44864</v>
      </c>
      <c r="C36" s="41"/>
      <c r="D36" s="41"/>
      <c r="E36" s="41"/>
      <c r="F36" s="41"/>
      <c r="G36" s="42" t="s">
        <v>103</v>
      </c>
      <c r="H36" s="43" t="s">
        <v>104</v>
      </c>
      <c r="I36" s="44">
        <v>32</v>
      </c>
      <c r="J36" s="44" t="s">
        <v>53</v>
      </c>
    </row>
    <row r="37" spans="1:10" s="22" customFormat="1" ht="15" hidden="1" customHeight="1" x14ac:dyDescent="0.25">
      <c r="A37" s="16">
        <v>22</v>
      </c>
      <c r="B37" s="17">
        <f>B36+1</f>
        <v>44865</v>
      </c>
      <c r="C37" s="17"/>
      <c r="D37" s="17"/>
      <c r="E37" s="17"/>
      <c r="F37" s="17"/>
      <c r="G37" s="18" t="s">
        <v>105</v>
      </c>
      <c r="H37" s="21" t="s">
        <v>104</v>
      </c>
      <c r="I37" s="19">
        <v>82</v>
      </c>
      <c r="J37" s="19" t="s">
        <v>106</v>
      </c>
    </row>
    <row r="38" spans="1:10" s="22" customFormat="1" ht="15" hidden="1" customHeight="1" x14ac:dyDescent="0.25">
      <c r="A38" s="16">
        <v>23</v>
      </c>
      <c r="B38" s="17">
        <f>B37+1</f>
        <v>44866</v>
      </c>
      <c r="C38" s="17"/>
      <c r="D38" s="17"/>
      <c r="E38" s="17"/>
      <c r="F38" s="17"/>
      <c r="G38" s="18" t="s">
        <v>105</v>
      </c>
      <c r="H38" s="21" t="s">
        <v>104</v>
      </c>
      <c r="I38" s="23">
        <v>82</v>
      </c>
      <c r="J38" s="16" t="s">
        <v>107</v>
      </c>
    </row>
    <row r="39" spans="1:10" s="22" customFormat="1" x14ac:dyDescent="0.25"/>
    <row r="40" spans="1:10" s="22" customFormat="1" x14ac:dyDescent="0.25"/>
    <row r="41" spans="1:10" s="22" customFormat="1" ht="20.25" customHeight="1" x14ac:dyDescent="0.25"/>
    <row r="42" spans="1:10" s="22" customFormat="1" ht="18.75" x14ac:dyDescent="0.3">
      <c r="J42" s="24"/>
    </row>
    <row r="43" spans="1:10" s="22" customFormat="1" ht="15.75" x14ac:dyDescent="0.25">
      <c r="B43" s="25"/>
      <c r="C43" s="25"/>
      <c r="D43" s="25"/>
      <c r="E43" s="25"/>
      <c r="F43" s="25"/>
      <c r="J43" s="26" t="s">
        <v>108</v>
      </c>
    </row>
    <row r="44" spans="1:10" s="22" customFormat="1" ht="15.75" x14ac:dyDescent="0.25">
      <c r="B44" s="25"/>
      <c r="C44" s="25"/>
      <c r="D44" s="25"/>
      <c r="E44" s="25"/>
      <c r="F44" s="25"/>
      <c r="J44" s="27" t="s">
        <v>17</v>
      </c>
    </row>
    <row r="45" spans="1:10" s="22" customFormat="1" x14ac:dyDescent="0.25">
      <c r="B45" s="25"/>
      <c r="C45" s="25"/>
      <c r="D45" s="25"/>
      <c r="E45" s="25"/>
      <c r="F45" s="25"/>
    </row>
    <row r="46" spans="1:10" s="22" customFormat="1" x14ac:dyDescent="0.25">
      <c r="B46" s="25"/>
      <c r="C46" s="25"/>
      <c r="D46" s="25"/>
      <c r="E46" s="25"/>
      <c r="F46" s="25"/>
    </row>
    <row r="47" spans="1:10" s="22" customFormat="1" x14ac:dyDescent="0.25">
      <c r="B47" s="25"/>
      <c r="C47" s="25"/>
      <c r="D47" s="25"/>
      <c r="E47" s="25"/>
      <c r="F47" s="25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</sheetData>
  <mergeCells count="3">
    <mergeCell ref="B6:G6"/>
    <mergeCell ref="B9:G9"/>
    <mergeCell ref="I12:J12"/>
  </mergeCells>
  <pageMargins left="0.40625" right="0.1875" top="1.2083333333333333" bottom="0.375" header="0.58333333333333337" footer="0.3"/>
  <pageSetup paperSize="9" orientation="portrait" r:id="rId1"/>
  <headerFooter>
    <oddHeader>&amp;C&amp;"+,Bold"&amp;13&amp;U&amp;K000000ADVANCE TOUR PROGRAMME OF 'MVU, BALIANTA' FOR THE MONTH OF OCTOBER 2022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showGridLines="0" view="pageLayout" workbookViewId="0">
      <selection activeCell="J24" sqref="J24"/>
    </sheetView>
  </sheetViews>
  <sheetFormatPr defaultRowHeight="15" x14ac:dyDescent="0.25"/>
  <cols>
    <col min="1" max="1" width="3.42578125" style="3" customWidth="1"/>
    <col min="2" max="2" width="28" style="3" customWidth="1"/>
    <col min="3" max="3" width="27" style="3" hidden="1" customWidth="1"/>
    <col min="4" max="4" width="23.5703125" style="3" hidden="1" customWidth="1"/>
    <col min="5" max="5" width="19.28515625" style="3" hidden="1" customWidth="1"/>
    <col min="6" max="6" width="23.5703125" style="3" hidden="1" customWidth="1"/>
    <col min="7" max="7" width="17.42578125" style="3" customWidth="1"/>
    <col min="8" max="8" width="25.5703125" style="3" customWidth="1"/>
    <col min="9" max="9" width="7.28515625" style="3" customWidth="1"/>
    <col min="10" max="10" width="14" style="3" customWidth="1"/>
    <col min="11" max="11" width="17" style="3" customWidth="1"/>
    <col min="12" max="16384" width="9.140625" style="3"/>
  </cols>
  <sheetData>
    <row r="1" spans="1:11" x14ac:dyDescent="0.25">
      <c r="A1" s="1" t="s">
        <v>13</v>
      </c>
      <c r="B1" s="2"/>
      <c r="C1" s="2"/>
      <c r="D1" s="2"/>
      <c r="E1" s="2"/>
      <c r="F1" s="2"/>
      <c r="G1" s="3" t="s">
        <v>14</v>
      </c>
      <c r="H1" s="4" t="s">
        <v>15</v>
      </c>
      <c r="K1" s="5"/>
    </row>
    <row r="2" spans="1:11" x14ac:dyDescent="0.25">
      <c r="A2" s="1" t="s">
        <v>16</v>
      </c>
      <c r="B2" s="6"/>
      <c r="C2" s="6"/>
      <c r="D2" s="6"/>
      <c r="E2" s="6"/>
      <c r="F2" s="6"/>
      <c r="G2" s="3" t="s">
        <v>17</v>
      </c>
      <c r="H2" s="7" t="s">
        <v>18</v>
      </c>
    </row>
    <row r="3" spans="1:11" x14ac:dyDescent="0.25">
      <c r="A3" s="1" t="s">
        <v>19</v>
      </c>
      <c r="B3" s="6"/>
      <c r="C3" s="6"/>
      <c r="D3" s="6"/>
      <c r="E3" s="6"/>
      <c r="F3" s="6"/>
      <c r="G3" s="3" t="s">
        <v>4</v>
      </c>
      <c r="H3" s="8" t="s">
        <v>20</v>
      </c>
    </row>
    <row r="4" spans="1:11" x14ac:dyDescent="0.25">
      <c r="A4" s="1" t="s">
        <v>21</v>
      </c>
      <c r="B4" s="6"/>
      <c r="C4" s="6"/>
      <c r="D4" s="6"/>
      <c r="E4" s="6"/>
      <c r="F4" s="6"/>
      <c r="G4" s="6"/>
      <c r="H4" s="8"/>
    </row>
    <row r="5" spans="1:11" x14ac:dyDescent="0.25">
      <c r="A5" s="9"/>
      <c r="B5" s="6" t="s">
        <v>22</v>
      </c>
      <c r="C5" s="6"/>
      <c r="D5" s="6"/>
      <c r="E5" s="6"/>
      <c r="F5" s="6"/>
      <c r="G5" s="6"/>
      <c r="H5" s="7" t="s">
        <v>23</v>
      </c>
    </row>
    <row r="6" spans="1:11" x14ac:dyDescent="0.25">
      <c r="A6" s="9"/>
      <c r="B6" s="65" t="s">
        <v>24</v>
      </c>
      <c r="C6" s="65"/>
      <c r="D6" s="65"/>
      <c r="E6" s="65"/>
      <c r="F6" s="65"/>
      <c r="G6" s="65"/>
      <c r="H6" s="8" t="s">
        <v>25</v>
      </c>
    </row>
    <row r="7" spans="1:11" x14ac:dyDescent="0.25">
      <c r="A7" s="1" t="s">
        <v>26</v>
      </c>
      <c r="B7" s="6"/>
      <c r="C7" s="6"/>
      <c r="D7" s="6"/>
      <c r="E7" s="6"/>
      <c r="F7" s="6"/>
      <c r="G7" s="6"/>
      <c r="H7" s="8">
        <v>9861272784</v>
      </c>
    </row>
    <row r="8" spans="1:11" x14ac:dyDescent="0.25">
      <c r="A8" s="9"/>
      <c r="B8" s="6" t="s">
        <v>20</v>
      </c>
      <c r="C8" s="6"/>
      <c r="D8" s="6"/>
      <c r="E8" s="6"/>
      <c r="F8" s="6"/>
      <c r="G8" s="6"/>
      <c r="H8" s="7" t="s">
        <v>27</v>
      </c>
    </row>
    <row r="9" spans="1:11" x14ac:dyDescent="0.25">
      <c r="A9" s="9"/>
      <c r="B9" s="66"/>
      <c r="C9" s="66"/>
      <c r="D9" s="66"/>
      <c r="E9" s="66"/>
      <c r="F9" s="66"/>
      <c r="G9" s="66"/>
      <c r="H9" s="8" t="s">
        <v>20</v>
      </c>
    </row>
    <row r="10" spans="1:11" x14ac:dyDescent="0.25">
      <c r="A10" s="1" t="s">
        <v>28</v>
      </c>
      <c r="B10" s="10"/>
      <c r="C10" s="10"/>
      <c r="D10" s="10"/>
      <c r="E10" s="10"/>
      <c r="F10" s="10"/>
      <c r="G10" s="6"/>
      <c r="H10" s="7" t="s">
        <v>29</v>
      </c>
      <c r="J10" s="11"/>
    </row>
    <row r="11" spans="1:11" x14ac:dyDescent="0.25">
      <c r="A11" s="6"/>
      <c r="B11" s="12" t="s">
        <v>30</v>
      </c>
      <c r="C11" s="12"/>
      <c r="D11" s="12"/>
      <c r="E11" s="12"/>
      <c r="F11" s="12"/>
      <c r="G11" s="13"/>
      <c r="H11" s="14" t="s">
        <v>31</v>
      </c>
      <c r="I11" s="6"/>
    </row>
    <row r="12" spans="1:11" ht="5.25" customHeight="1" x14ac:dyDescent="0.25">
      <c r="I12" s="67"/>
      <c r="J12" s="67"/>
    </row>
    <row r="14" spans="1:11" s="15" customFormat="1" ht="96.75" customHeight="1" x14ac:dyDescent="0.25">
      <c r="A14" s="45" t="s">
        <v>32</v>
      </c>
      <c r="B14" s="45" t="s">
        <v>33</v>
      </c>
      <c r="C14" s="45" t="s">
        <v>34</v>
      </c>
      <c r="D14" s="45" t="s">
        <v>35</v>
      </c>
      <c r="E14" s="45" t="s">
        <v>36</v>
      </c>
      <c r="F14" s="45" t="s">
        <v>37</v>
      </c>
      <c r="G14" s="45" t="s">
        <v>38</v>
      </c>
      <c r="H14" s="45" t="s">
        <v>39</v>
      </c>
      <c r="I14" s="45" t="s">
        <v>40</v>
      </c>
      <c r="J14" s="45" t="s">
        <v>41</v>
      </c>
    </row>
    <row r="15" spans="1:11" s="15" customFormat="1" ht="15.75" hidden="1" x14ac:dyDescent="0.25">
      <c r="A15" s="45" t="s">
        <v>42</v>
      </c>
      <c r="B15" s="45" t="s">
        <v>43</v>
      </c>
      <c r="C15" s="45"/>
      <c r="D15" s="45"/>
      <c r="E15" s="45"/>
      <c r="F15" s="45"/>
      <c r="G15" s="45" t="s">
        <v>44</v>
      </c>
      <c r="H15" s="45" t="s">
        <v>45</v>
      </c>
      <c r="I15" s="45" t="s">
        <v>46</v>
      </c>
      <c r="J15" s="45" t="s">
        <v>47</v>
      </c>
    </row>
    <row r="16" spans="1:11" ht="15" customHeight="1" x14ac:dyDescent="0.25">
      <c r="A16" s="46">
        <v>1</v>
      </c>
      <c r="B16" s="47">
        <v>44866</v>
      </c>
      <c r="C16" s="48" t="s">
        <v>48</v>
      </c>
      <c r="D16" s="48" t="s">
        <v>48</v>
      </c>
      <c r="E16" s="48" t="s">
        <v>50</v>
      </c>
      <c r="F16" s="48" t="s">
        <v>87</v>
      </c>
      <c r="G16" s="49" t="s">
        <v>52</v>
      </c>
      <c r="H16" s="50" t="str">
        <f>CONCATENATE(D16,", ",F16)</f>
        <v>Jayapur, Sathilo</v>
      </c>
      <c r="I16" s="51">
        <v>78</v>
      </c>
      <c r="J16" s="51" t="s">
        <v>53</v>
      </c>
    </row>
    <row r="17" spans="1:10" ht="15" customHeight="1" x14ac:dyDescent="0.25">
      <c r="A17" s="46">
        <v>2</v>
      </c>
      <c r="B17" s="47">
        <v>44867</v>
      </c>
      <c r="C17" s="48" t="s">
        <v>17</v>
      </c>
      <c r="D17" s="48" t="s">
        <v>109</v>
      </c>
      <c r="E17" s="48" t="s">
        <v>55</v>
      </c>
      <c r="F17" s="48" t="s">
        <v>110</v>
      </c>
      <c r="G17" s="49" t="str">
        <f>VLOOKUP(D17,[1]Sheet2!B$4:C$107,2,FALSE)</f>
        <v>Balianta</v>
      </c>
      <c r="H17" s="50" t="str">
        <f t="shared" ref="H17:H35" si="0">CONCATENATE(D17,", ",F17)</f>
        <v>Dhamilo, Terabatia</v>
      </c>
      <c r="I17" s="51">
        <v>56</v>
      </c>
      <c r="J17" s="51" t="s">
        <v>53</v>
      </c>
    </row>
    <row r="18" spans="1:10" ht="15" customHeight="1" x14ac:dyDescent="0.25">
      <c r="A18" s="46">
        <v>3</v>
      </c>
      <c r="B18" s="47">
        <v>44868</v>
      </c>
      <c r="C18" s="48" t="s">
        <v>57</v>
      </c>
      <c r="D18" s="48" t="s">
        <v>111</v>
      </c>
      <c r="E18" s="48" t="s">
        <v>59</v>
      </c>
      <c r="F18" s="48" t="s">
        <v>112</v>
      </c>
      <c r="G18" s="49" t="str">
        <f>VLOOKUP(D18,[1]Sheet2!B$4:C$107,2,FALSE)</f>
        <v>Prataprudrapur</v>
      </c>
      <c r="H18" s="50" t="str">
        <f t="shared" si="0"/>
        <v>Paribasudeipur, Rathijema</v>
      </c>
      <c r="I18" s="52">
        <v>52</v>
      </c>
      <c r="J18" s="51" t="s">
        <v>53</v>
      </c>
    </row>
    <row r="19" spans="1:10" ht="15" customHeight="1" x14ac:dyDescent="0.25">
      <c r="A19" s="46">
        <v>4</v>
      </c>
      <c r="B19" s="47">
        <v>44869</v>
      </c>
      <c r="C19" s="48" t="s">
        <v>61</v>
      </c>
      <c r="D19" s="48" t="s">
        <v>113</v>
      </c>
      <c r="E19" s="48" t="s">
        <v>48</v>
      </c>
      <c r="F19" s="48" t="s">
        <v>114</v>
      </c>
      <c r="G19" s="49" t="s">
        <v>62</v>
      </c>
      <c r="H19" s="50" t="str">
        <f t="shared" si="0"/>
        <v>Bentapurjagiri, Bhimpur</v>
      </c>
      <c r="I19" s="53">
        <v>76</v>
      </c>
      <c r="J19" s="51" t="s">
        <v>53</v>
      </c>
    </row>
    <row r="20" spans="1:10" ht="15" customHeight="1" x14ac:dyDescent="0.25">
      <c r="A20" s="46">
        <v>5</v>
      </c>
      <c r="B20" s="47">
        <v>44870</v>
      </c>
      <c r="C20" s="48" t="s">
        <v>64</v>
      </c>
      <c r="D20" s="48" t="s">
        <v>59</v>
      </c>
      <c r="E20" s="48" t="s">
        <v>50</v>
      </c>
      <c r="F20" s="48" t="s">
        <v>115</v>
      </c>
      <c r="G20" s="49" t="str">
        <f>VLOOKUP(D20,[1]Sheet2!B$4:C$107,2,FALSE)</f>
        <v>Bhainchua</v>
      </c>
      <c r="H20" s="50" t="str">
        <f t="shared" si="0"/>
        <v>Suvalo, Pratapsasan</v>
      </c>
      <c r="I20" s="51">
        <v>26</v>
      </c>
      <c r="J20" s="51" t="s">
        <v>53</v>
      </c>
    </row>
    <row r="21" spans="1:10" x14ac:dyDescent="0.25">
      <c r="A21" s="46">
        <v>6</v>
      </c>
      <c r="B21" s="47">
        <v>44872</v>
      </c>
      <c r="C21" s="48" t="s">
        <v>55</v>
      </c>
      <c r="D21" s="48" t="s">
        <v>116</v>
      </c>
      <c r="E21" s="48" t="s">
        <v>61</v>
      </c>
      <c r="F21" s="48" t="s">
        <v>61</v>
      </c>
      <c r="G21" s="49" t="s">
        <v>55</v>
      </c>
      <c r="H21" s="50" t="str">
        <f t="shared" si="0"/>
        <v>Nabatia, Bhingarpur</v>
      </c>
      <c r="I21" s="51">
        <v>56</v>
      </c>
      <c r="J21" s="51" t="s">
        <v>53</v>
      </c>
    </row>
    <row r="22" spans="1:10" ht="15" customHeight="1" x14ac:dyDescent="0.25">
      <c r="A22" s="46">
        <v>7</v>
      </c>
      <c r="B22" s="47">
        <v>44874</v>
      </c>
      <c r="C22" s="48" t="s">
        <v>67</v>
      </c>
      <c r="D22" s="48" t="s">
        <v>117</v>
      </c>
      <c r="E22" s="48" t="s">
        <v>57</v>
      </c>
      <c r="F22" s="48" t="s">
        <v>118</v>
      </c>
      <c r="G22" s="49" t="str">
        <f>VLOOKUP(D22,[1]Sheet2!B$4:C$107,2,FALSE)</f>
        <v>Satyabhamapur</v>
      </c>
      <c r="H22" s="50" t="str">
        <f t="shared" si="0"/>
        <v>Endrapal, Anthuari</v>
      </c>
      <c r="I22" s="51">
        <v>56</v>
      </c>
      <c r="J22" s="51" t="s">
        <v>53</v>
      </c>
    </row>
    <row r="23" spans="1:10" ht="15" customHeight="1" x14ac:dyDescent="0.25">
      <c r="A23" s="46">
        <v>8</v>
      </c>
      <c r="B23" s="47">
        <v>44875</v>
      </c>
      <c r="C23" s="48" t="s">
        <v>72</v>
      </c>
      <c r="D23" s="48" t="s">
        <v>119</v>
      </c>
      <c r="E23" s="48" t="s">
        <v>17</v>
      </c>
      <c r="F23" s="48" t="s">
        <v>120</v>
      </c>
      <c r="G23" s="49" t="s">
        <v>75</v>
      </c>
      <c r="H23" s="50" t="str">
        <f t="shared" si="0"/>
        <v>Sahabaja, Damara</v>
      </c>
      <c r="I23" s="53">
        <v>42</v>
      </c>
      <c r="J23" s="51" t="s">
        <v>53</v>
      </c>
    </row>
    <row r="24" spans="1:10" ht="15" customHeight="1" x14ac:dyDescent="0.25">
      <c r="A24" s="46">
        <v>9</v>
      </c>
      <c r="B24" s="47">
        <v>44876</v>
      </c>
      <c r="C24" s="48" t="s">
        <v>52</v>
      </c>
      <c r="D24" s="48" t="s">
        <v>121</v>
      </c>
      <c r="E24" s="48" t="s">
        <v>67</v>
      </c>
      <c r="F24" s="48" t="s">
        <v>67</v>
      </c>
      <c r="G24" s="49" t="str">
        <f>VLOOKUP(D24,[1]Sheet2!B$4:C$107,2,FALSE)</f>
        <v>Kakarudrapur</v>
      </c>
      <c r="H24" s="50" t="str">
        <f t="shared" si="0"/>
        <v>Bhailo, Bhainchua</v>
      </c>
      <c r="I24" s="51">
        <v>46</v>
      </c>
      <c r="J24" s="51" t="s">
        <v>53</v>
      </c>
    </row>
    <row r="25" spans="1:10" ht="15" customHeight="1" x14ac:dyDescent="0.25">
      <c r="A25" s="46">
        <v>10</v>
      </c>
      <c r="B25" s="47">
        <v>44879</v>
      </c>
      <c r="C25" s="48" t="s">
        <v>50</v>
      </c>
      <c r="D25" s="48" t="s">
        <v>122</v>
      </c>
      <c r="E25" s="48" t="s">
        <v>72</v>
      </c>
      <c r="F25" s="48" t="s">
        <v>123</v>
      </c>
      <c r="G25" s="49" t="str">
        <f>VLOOKUP(D25,[1]Sheet2!B$4:C$107,2,FALSE)</f>
        <v>Sarakana</v>
      </c>
      <c r="H25" s="50" t="str">
        <f t="shared" si="0"/>
        <v>Kajipur, Tankapani</v>
      </c>
      <c r="I25" s="51">
        <v>38</v>
      </c>
      <c r="J25" s="51" t="s">
        <v>53</v>
      </c>
    </row>
    <row r="26" spans="1:10" ht="15" customHeight="1" x14ac:dyDescent="0.25">
      <c r="A26" s="46">
        <v>11</v>
      </c>
      <c r="B26" s="47">
        <v>44880</v>
      </c>
      <c r="C26" s="48" t="s">
        <v>48</v>
      </c>
      <c r="D26" s="48" t="s">
        <v>52</v>
      </c>
      <c r="E26" s="48" t="s">
        <v>50</v>
      </c>
      <c r="F26" s="48" t="s">
        <v>124</v>
      </c>
      <c r="G26" s="49" t="str">
        <f>VLOOKUP(D26,[1]Sheet2!B$4:C$107,2,FALSE)</f>
        <v>Kakarudrapur</v>
      </c>
      <c r="H26" s="50" t="str">
        <f t="shared" si="0"/>
        <v>Jagannathpur, Sarakana</v>
      </c>
      <c r="I26" s="51">
        <v>68</v>
      </c>
      <c r="J26" s="51" t="s">
        <v>53</v>
      </c>
    </row>
    <row r="27" spans="1:10" ht="15" customHeight="1" x14ac:dyDescent="0.25">
      <c r="A27" s="46">
        <v>12</v>
      </c>
      <c r="B27" s="47">
        <v>44881</v>
      </c>
      <c r="C27" s="48" t="s">
        <v>17</v>
      </c>
      <c r="D27" s="48" t="s">
        <v>125</v>
      </c>
      <c r="E27" s="48" t="s">
        <v>55</v>
      </c>
      <c r="F27" s="48" t="s">
        <v>126</v>
      </c>
      <c r="G27" s="49" t="str">
        <f>VLOOKUP(D27,[1]Sheet2!B$4:C$107,2,FALSE)</f>
        <v>Balianta</v>
      </c>
      <c r="H27" s="50" t="str">
        <f t="shared" si="0"/>
        <v>Saleswar, Dangua</v>
      </c>
      <c r="I27" s="51">
        <v>72</v>
      </c>
      <c r="J27" s="51" t="s">
        <v>53</v>
      </c>
    </row>
    <row r="28" spans="1:10" ht="15.75" customHeight="1" x14ac:dyDescent="0.25">
      <c r="A28" s="46">
        <v>13</v>
      </c>
      <c r="B28" s="47">
        <v>44882</v>
      </c>
      <c r="C28" s="48" t="s">
        <v>57</v>
      </c>
      <c r="D28" s="48" t="s">
        <v>127</v>
      </c>
      <c r="E28" s="48" t="s">
        <v>59</v>
      </c>
      <c r="F28" s="48" t="s">
        <v>128</v>
      </c>
      <c r="G28" s="49" t="s">
        <v>57</v>
      </c>
      <c r="H28" s="50" t="str">
        <f t="shared" si="0"/>
        <v>Uparsahi, Chhandol</v>
      </c>
      <c r="I28" s="51">
        <v>50</v>
      </c>
      <c r="J28" s="51" t="s">
        <v>53</v>
      </c>
    </row>
    <row r="29" spans="1:10" ht="15.75" customHeight="1" x14ac:dyDescent="0.25">
      <c r="A29" s="46">
        <v>14</v>
      </c>
      <c r="B29" s="47">
        <v>44883</v>
      </c>
      <c r="C29" s="48" t="s">
        <v>61</v>
      </c>
      <c r="D29" s="48" t="s">
        <v>129</v>
      </c>
      <c r="E29" s="48" t="s">
        <v>48</v>
      </c>
      <c r="F29" s="48" t="s">
        <v>130</v>
      </c>
      <c r="G29" s="49" t="s">
        <v>61</v>
      </c>
      <c r="H29" s="50" t="str">
        <f t="shared" si="0"/>
        <v>Kharipadia, Gohala</v>
      </c>
      <c r="I29" s="51">
        <v>74</v>
      </c>
      <c r="J29" s="51" t="s">
        <v>53</v>
      </c>
    </row>
    <row r="30" spans="1:10" ht="15.75" customHeight="1" x14ac:dyDescent="0.25">
      <c r="A30" s="46">
        <v>15</v>
      </c>
      <c r="B30" s="47">
        <v>44884</v>
      </c>
      <c r="C30" s="48" t="s">
        <v>64</v>
      </c>
      <c r="D30" s="48" t="s">
        <v>131</v>
      </c>
      <c r="E30" s="48" t="s">
        <v>50</v>
      </c>
      <c r="F30" s="48" t="s">
        <v>132</v>
      </c>
      <c r="G30" s="49" t="str">
        <f>VLOOKUP(D30,[1]Sheet2!B$4:C$107,2,FALSE)</f>
        <v>Purunapradhan</v>
      </c>
      <c r="H30" s="50" t="str">
        <f t="shared" si="0"/>
        <v>Bodhakhandi, Khamangasasan</v>
      </c>
      <c r="I30" s="51">
        <v>42</v>
      </c>
      <c r="J30" s="51" t="s">
        <v>53</v>
      </c>
    </row>
    <row r="31" spans="1:10" ht="15.75" customHeight="1" x14ac:dyDescent="0.25">
      <c r="A31" s="46">
        <v>16</v>
      </c>
      <c r="B31" s="47">
        <v>44887</v>
      </c>
      <c r="C31" s="48" t="s">
        <v>55</v>
      </c>
      <c r="D31" s="48" t="s">
        <v>133</v>
      </c>
      <c r="E31" s="48" t="s">
        <v>61</v>
      </c>
      <c r="F31" s="48" t="s">
        <v>134</v>
      </c>
      <c r="G31" s="49" t="s">
        <v>55</v>
      </c>
      <c r="H31" s="50" t="str">
        <f t="shared" si="0"/>
        <v>Puruna Jhinti, Guabarisahi</v>
      </c>
      <c r="I31" s="51">
        <v>46</v>
      </c>
      <c r="J31" s="51" t="s">
        <v>53</v>
      </c>
    </row>
    <row r="32" spans="1:10" s="20" customFormat="1" ht="14.25" customHeight="1" x14ac:dyDescent="0.25">
      <c r="A32" s="46">
        <v>17</v>
      </c>
      <c r="B32" s="47">
        <v>44888</v>
      </c>
      <c r="C32" s="48" t="s">
        <v>67</v>
      </c>
      <c r="D32" s="48" t="s">
        <v>135</v>
      </c>
      <c r="E32" s="48" t="s">
        <v>57</v>
      </c>
      <c r="F32" s="48" t="s">
        <v>136</v>
      </c>
      <c r="G32" s="49" t="str">
        <f>VLOOKUP(D32,[1]Sheet2!B$4:C$107,2,FALSE)</f>
        <v>Satyabhamapur</v>
      </c>
      <c r="H32" s="50" t="str">
        <f t="shared" si="0"/>
        <v>Gotalbindha, Deuli</v>
      </c>
      <c r="I32" s="51">
        <v>58</v>
      </c>
      <c r="J32" s="51" t="s">
        <v>53</v>
      </c>
    </row>
    <row r="33" spans="1:10" ht="15" customHeight="1" x14ac:dyDescent="0.25">
      <c r="A33" s="46">
        <v>18</v>
      </c>
      <c r="B33" s="47">
        <v>44889</v>
      </c>
      <c r="C33" s="48" t="s">
        <v>72</v>
      </c>
      <c r="D33" s="48" t="s">
        <v>137</v>
      </c>
      <c r="E33" s="48" t="s">
        <v>17</v>
      </c>
      <c r="F33" s="48" t="s">
        <v>138</v>
      </c>
      <c r="G33" s="49" t="s">
        <v>98</v>
      </c>
      <c r="H33" s="50" t="str">
        <f t="shared" si="0"/>
        <v>Baliamal, Talagada</v>
      </c>
      <c r="I33" s="54">
        <v>46</v>
      </c>
      <c r="J33" s="51" t="s">
        <v>53</v>
      </c>
    </row>
    <row r="34" spans="1:10" x14ac:dyDescent="0.25">
      <c r="A34" s="46">
        <v>19</v>
      </c>
      <c r="B34" s="47">
        <v>44890</v>
      </c>
      <c r="C34" s="48" t="s">
        <v>52</v>
      </c>
      <c r="D34" s="48" t="s">
        <v>78</v>
      </c>
      <c r="E34" s="48" t="s">
        <v>67</v>
      </c>
      <c r="F34" s="48" t="s">
        <v>139</v>
      </c>
      <c r="G34" s="49" t="str">
        <f>VLOOKUP(D34,[1]Sheet2!B$4:C$107,2,FALSE)</f>
        <v>Kakarudrapur</v>
      </c>
      <c r="H34" s="50" t="str">
        <f t="shared" si="0"/>
        <v>Kakarudrapur, Mandagarh</v>
      </c>
      <c r="I34" s="51">
        <v>52</v>
      </c>
      <c r="J34" s="51" t="s">
        <v>53</v>
      </c>
    </row>
    <row r="35" spans="1:10" ht="15.75" customHeight="1" x14ac:dyDescent="0.25">
      <c r="A35" s="46">
        <v>20</v>
      </c>
      <c r="B35" s="47">
        <v>44893</v>
      </c>
      <c r="C35" s="48" t="s">
        <v>50</v>
      </c>
      <c r="D35" s="48" t="s">
        <v>140</v>
      </c>
      <c r="E35" s="48" t="s">
        <v>72</v>
      </c>
      <c r="F35" s="48" t="s">
        <v>90</v>
      </c>
      <c r="G35" s="49" t="str">
        <f>VLOOKUP(D35,[1]Sheet2!B$4:C$107,2,FALSE)</f>
        <v>Sarakana</v>
      </c>
      <c r="H35" s="50" t="str">
        <f t="shared" si="0"/>
        <v>Deandhoti, Benupur</v>
      </c>
      <c r="I35" s="51">
        <v>46</v>
      </c>
      <c r="J35" s="51" t="s">
        <v>53</v>
      </c>
    </row>
    <row r="36" spans="1:10" ht="15.75" hidden="1" customHeight="1" x14ac:dyDescent="0.25">
      <c r="A36" s="40">
        <v>21</v>
      </c>
      <c r="B36" s="41">
        <f>B35+1</f>
        <v>44894</v>
      </c>
      <c r="C36" s="41"/>
      <c r="D36" s="41"/>
      <c r="E36" s="41"/>
      <c r="F36" s="41"/>
      <c r="G36" s="42" t="s">
        <v>103</v>
      </c>
      <c r="H36" s="43" t="s">
        <v>104</v>
      </c>
      <c r="I36" s="44">
        <v>32</v>
      </c>
      <c r="J36" s="44" t="s">
        <v>53</v>
      </c>
    </row>
    <row r="37" spans="1:10" s="22" customFormat="1" ht="15" hidden="1" customHeight="1" x14ac:dyDescent="0.25">
      <c r="A37" s="16">
        <v>22</v>
      </c>
      <c r="B37" s="17">
        <f>B36+1</f>
        <v>44895</v>
      </c>
      <c r="C37" s="17"/>
      <c r="D37" s="17"/>
      <c r="E37" s="17"/>
      <c r="F37" s="17"/>
      <c r="G37" s="18" t="s">
        <v>105</v>
      </c>
      <c r="H37" s="21" t="s">
        <v>104</v>
      </c>
      <c r="I37" s="19">
        <v>82</v>
      </c>
      <c r="J37" s="19" t="s">
        <v>106</v>
      </c>
    </row>
    <row r="38" spans="1:10" s="22" customFormat="1" ht="15" hidden="1" customHeight="1" x14ac:dyDescent="0.25">
      <c r="A38" s="16">
        <v>23</v>
      </c>
      <c r="B38" s="17">
        <f>B37+1</f>
        <v>44896</v>
      </c>
      <c r="C38" s="17"/>
      <c r="D38" s="17"/>
      <c r="E38" s="17"/>
      <c r="F38" s="17"/>
      <c r="G38" s="18" t="s">
        <v>105</v>
      </c>
      <c r="H38" s="21" t="s">
        <v>104</v>
      </c>
      <c r="I38" s="23">
        <v>82</v>
      </c>
      <c r="J38" s="16" t="s">
        <v>107</v>
      </c>
    </row>
    <row r="39" spans="1:10" s="22" customFormat="1" x14ac:dyDescent="0.25"/>
    <row r="40" spans="1:10" s="22" customFormat="1" x14ac:dyDescent="0.25"/>
    <row r="41" spans="1:10" s="22" customFormat="1" ht="20.25" customHeight="1" x14ac:dyDescent="0.25"/>
    <row r="42" spans="1:10" s="22" customFormat="1" ht="18.75" x14ac:dyDescent="0.3">
      <c r="J42" s="24"/>
    </row>
    <row r="43" spans="1:10" s="22" customFormat="1" ht="15.75" x14ac:dyDescent="0.25">
      <c r="B43" s="25"/>
      <c r="C43" s="25"/>
      <c r="D43" s="25"/>
      <c r="E43" s="25"/>
      <c r="F43" s="25"/>
      <c r="J43" s="26" t="s">
        <v>108</v>
      </c>
    </row>
    <row r="44" spans="1:10" s="22" customFormat="1" ht="15.75" x14ac:dyDescent="0.25">
      <c r="B44" s="25"/>
      <c r="C44" s="25"/>
      <c r="D44" s="25"/>
      <c r="E44" s="25"/>
      <c r="F44" s="25"/>
      <c r="J44" s="27" t="s">
        <v>17</v>
      </c>
    </row>
    <row r="45" spans="1:10" s="22" customFormat="1" x14ac:dyDescent="0.25">
      <c r="B45" s="25"/>
      <c r="C45" s="25"/>
      <c r="D45" s="25"/>
      <c r="E45" s="25"/>
      <c r="F45" s="25"/>
    </row>
    <row r="46" spans="1:10" s="22" customFormat="1" x14ac:dyDescent="0.25">
      <c r="B46" s="25"/>
      <c r="C46" s="25"/>
      <c r="D46" s="25"/>
      <c r="E46" s="25"/>
      <c r="F46" s="25"/>
    </row>
    <row r="47" spans="1:10" s="22" customFormat="1" x14ac:dyDescent="0.25">
      <c r="B47" s="25"/>
      <c r="C47" s="25"/>
      <c r="D47" s="25"/>
      <c r="E47" s="25"/>
      <c r="F47" s="25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</sheetData>
  <mergeCells count="3">
    <mergeCell ref="B6:G6"/>
    <mergeCell ref="B9:G9"/>
    <mergeCell ref="I12:J12"/>
  </mergeCells>
  <pageMargins left="0.40625" right="0.1875" top="1.2083333333333333" bottom="0.375" header="0.58333333333333337" footer="0.3"/>
  <pageSetup paperSize="9" orientation="portrait" r:id="rId1"/>
  <headerFooter>
    <oddHeader>&amp;C&amp;"+,Bold"&amp;13&amp;U&amp;K000000ADVANCE TOUR PROGRAMME OF 'MVU, BALIANTA' FOR THE MONTH OF NOVEMBER 2022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showGridLines="0" tabSelected="1" view="pageLayout" workbookViewId="0">
      <selection activeCell="J22" sqref="J22"/>
    </sheetView>
  </sheetViews>
  <sheetFormatPr defaultRowHeight="15" x14ac:dyDescent="0.25"/>
  <cols>
    <col min="1" max="1" width="4.5703125" style="3" customWidth="1"/>
    <col min="2" max="2" width="29" style="3" customWidth="1"/>
    <col min="3" max="3" width="27" style="3" hidden="1" customWidth="1"/>
    <col min="4" max="4" width="17.140625" style="3" hidden="1" customWidth="1"/>
    <col min="5" max="5" width="16.140625" style="3" hidden="1" customWidth="1"/>
    <col min="6" max="6" width="16.5703125" style="3" hidden="1" customWidth="1"/>
    <col min="7" max="7" width="15.5703125" style="3" customWidth="1"/>
    <col min="8" max="8" width="29" style="3" customWidth="1"/>
    <col min="9" max="9" width="7.28515625" style="3" customWidth="1"/>
    <col min="10" max="10" width="12.5703125" style="3" customWidth="1"/>
    <col min="11" max="11" width="17" style="3" customWidth="1"/>
    <col min="12" max="16384" width="9.140625" style="3"/>
  </cols>
  <sheetData>
    <row r="1" spans="1:11" x14ac:dyDescent="0.25">
      <c r="A1" s="1" t="s">
        <v>13</v>
      </c>
      <c r="B1" s="2"/>
      <c r="C1" s="2"/>
      <c r="D1" s="2"/>
      <c r="E1" s="2"/>
      <c r="F1" s="2"/>
      <c r="G1" s="3" t="s">
        <v>14</v>
      </c>
      <c r="H1" s="4" t="s">
        <v>15</v>
      </c>
      <c r="K1" s="5"/>
    </row>
    <row r="2" spans="1:11" x14ac:dyDescent="0.25">
      <c r="A2" s="1" t="s">
        <v>16</v>
      </c>
      <c r="B2" s="6"/>
      <c r="C2" s="6"/>
      <c r="D2" s="6"/>
      <c r="E2" s="6"/>
      <c r="F2" s="6"/>
      <c r="G2" s="3" t="s">
        <v>17</v>
      </c>
      <c r="H2" s="7" t="s">
        <v>18</v>
      </c>
    </row>
    <row r="3" spans="1:11" x14ac:dyDescent="0.25">
      <c r="A3" s="1" t="s">
        <v>19</v>
      </c>
      <c r="B3" s="6"/>
      <c r="C3" s="6"/>
      <c r="D3" s="6"/>
      <c r="E3" s="6"/>
      <c r="F3" s="6"/>
      <c r="G3" s="3" t="s">
        <v>4</v>
      </c>
      <c r="H3" s="8" t="s">
        <v>20</v>
      </c>
    </row>
    <row r="4" spans="1:11" x14ac:dyDescent="0.25">
      <c r="A4" s="1" t="s">
        <v>21</v>
      </c>
      <c r="B4" s="6"/>
      <c r="C4" s="6"/>
      <c r="D4" s="6"/>
      <c r="E4" s="6"/>
      <c r="F4" s="6"/>
      <c r="G4" s="6"/>
      <c r="H4" s="8"/>
    </row>
    <row r="5" spans="1:11" x14ac:dyDescent="0.25">
      <c r="A5" s="9"/>
      <c r="B5" s="6" t="s">
        <v>22</v>
      </c>
      <c r="C5" s="6"/>
      <c r="D5" s="6"/>
      <c r="E5" s="6"/>
      <c r="F5" s="6"/>
      <c r="G5" s="6"/>
      <c r="H5" s="7" t="s">
        <v>23</v>
      </c>
    </row>
    <row r="6" spans="1:11" x14ac:dyDescent="0.25">
      <c r="A6" s="9"/>
      <c r="B6" s="65" t="s">
        <v>24</v>
      </c>
      <c r="C6" s="65"/>
      <c r="D6" s="65"/>
      <c r="E6" s="65"/>
      <c r="F6" s="65"/>
      <c r="G6" s="65"/>
      <c r="H6" s="8" t="s">
        <v>25</v>
      </c>
    </row>
    <row r="7" spans="1:11" x14ac:dyDescent="0.25">
      <c r="A7" s="1" t="s">
        <v>26</v>
      </c>
      <c r="B7" s="6"/>
      <c r="C7" s="6"/>
      <c r="D7" s="6"/>
      <c r="E7" s="6"/>
      <c r="F7" s="6"/>
      <c r="G7" s="6"/>
      <c r="H7" s="8">
        <v>9861272784</v>
      </c>
    </row>
    <row r="8" spans="1:11" x14ac:dyDescent="0.25">
      <c r="A8" s="9"/>
      <c r="B8" s="6" t="s">
        <v>20</v>
      </c>
      <c r="C8" s="6"/>
      <c r="D8" s="6"/>
      <c r="E8" s="6"/>
      <c r="F8" s="6"/>
      <c r="G8" s="6"/>
      <c r="H8" s="7" t="s">
        <v>27</v>
      </c>
    </row>
    <row r="9" spans="1:11" x14ac:dyDescent="0.25">
      <c r="A9" s="9"/>
      <c r="B9" s="66"/>
      <c r="C9" s="66"/>
      <c r="D9" s="66"/>
      <c r="E9" s="66"/>
      <c r="F9" s="66"/>
      <c r="G9" s="66"/>
      <c r="H9" s="8" t="s">
        <v>20</v>
      </c>
    </row>
    <row r="10" spans="1:11" x14ac:dyDescent="0.25">
      <c r="A10" s="1" t="s">
        <v>28</v>
      </c>
      <c r="B10" s="10"/>
      <c r="C10" s="10"/>
      <c r="D10" s="10"/>
      <c r="E10" s="10"/>
      <c r="F10" s="10"/>
      <c r="G10" s="6"/>
      <c r="H10" s="7" t="s">
        <v>29</v>
      </c>
      <c r="J10" s="11"/>
    </row>
    <row r="11" spans="1:11" x14ac:dyDescent="0.25">
      <c r="A11" s="6"/>
      <c r="B11" s="12" t="s">
        <v>30</v>
      </c>
      <c r="C11" s="12"/>
      <c r="D11" s="12"/>
      <c r="E11" s="12"/>
      <c r="F11" s="12"/>
      <c r="G11" s="13"/>
      <c r="H11" s="14" t="s">
        <v>31</v>
      </c>
      <c r="I11" s="6"/>
    </row>
    <row r="12" spans="1:11" ht="5.25" customHeight="1" x14ac:dyDescent="0.25">
      <c r="I12" s="67"/>
      <c r="J12" s="67"/>
    </row>
    <row r="14" spans="1:11" s="15" customFormat="1" ht="110.25" customHeight="1" x14ac:dyDescent="0.25">
      <c r="A14" s="45" t="s">
        <v>32</v>
      </c>
      <c r="B14" s="45" t="s">
        <v>33</v>
      </c>
      <c r="C14" s="45" t="s">
        <v>34</v>
      </c>
      <c r="D14" s="45" t="s">
        <v>35</v>
      </c>
      <c r="E14" s="45" t="s">
        <v>36</v>
      </c>
      <c r="F14" s="45" t="s">
        <v>37</v>
      </c>
      <c r="G14" s="45" t="s">
        <v>38</v>
      </c>
      <c r="H14" s="45" t="s">
        <v>39</v>
      </c>
      <c r="I14" s="45" t="s">
        <v>40</v>
      </c>
      <c r="J14" s="45" t="s">
        <v>41</v>
      </c>
    </row>
    <row r="15" spans="1:11" s="15" customFormat="1" ht="15.75" hidden="1" x14ac:dyDescent="0.25">
      <c r="A15" s="45" t="s">
        <v>42</v>
      </c>
      <c r="B15" s="45" t="s">
        <v>43</v>
      </c>
      <c r="C15" s="45"/>
      <c r="D15" s="45"/>
      <c r="E15" s="45"/>
      <c r="F15" s="45"/>
      <c r="G15" s="45" t="s">
        <v>44</v>
      </c>
      <c r="H15" s="45" t="s">
        <v>45</v>
      </c>
      <c r="I15" s="45" t="s">
        <v>46</v>
      </c>
      <c r="J15" s="45" t="s">
        <v>47</v>
      </c>
    </row>
    <row r="16" spans="1:11" ht="15" customHeight="1" x14ac:dyDescent="0.25">
      <c r="A16" s="56">
        <v>1</v>
      </c>
      <c r="B16" s="47">
        <v>44896</v>
      </c>
      <c r="C16" s="48" t="s">
        <v>48</v>
      </c>
      <c r="D16" s="48" t="s">
        <v>141</v>
      </c>
      <c r="E16" s="48" t="s">
        <v>50</v>
      </c>
      <c r="F16" s="48" t="s">
        <v>142</v>
      </c>
      <c r="G16" s="49" t="str">
        <f>VLOOKUP(D16,[1]Sheet2!B$4:C$107,2,FALSE)</f>
        <v>Jagannathpur</v>
      </c>
      <c r="H16" s="50" t="str">
        <f>CONCATENATE(D16,", ",F16)</f>
        <v>Jayarsasan, Anjira</v>
      </c>
      <c r="I16" s="51">
        <v>78</v>
      </c>
      <c r="J16" s="51" t="s">
        <v>53</v>
      </c>
    </row>
    <row r="17" spans="1:10" ht="15" customHeight="1" x14ac:dyDescent="0.25">
      <c r="A17" s="56">
        <v>2</v>
      </c>
      <c r="B17" s="47">
        <v>44897</v>
      </c>
      <c r="C17" s="48" t="s">
        <v>17</v>
      </c>
      <c r="D17" s="48" t="s">
        <v>84</v>
      </c>
      <c r="E17" s="48" t="s">
        <v>55</v>
      </c>
      <c r="F17" s="48" t="s">
        <v>92</v>
      </c>
      <c r="G17" s="49" t="str">
        <f>VLOOKUP(D17,[1]Sheet2!B$4:C$107,2,FALSE)</f>
        <v>Balianta</v>
      </c>
      <c r="H17" s="50" t="str">
        <f t="shared" ref="H17:H35" si="0">CONCATENATE(D17,", ",F17)</f>
        <v>Bhubanpur, Chadheibar</v>
      </c>
      <c r="I17" s="51">
        <v>56</v>
      </c>
      <c r="J17" s="51" t="s">
        <v>53</v>
      </c>
    </row>
    <row r="18" spans="1:10" ht="15" customHeight="1" x14ac:dyDescent="0.25">
      <c r="A18" s="56">
        <v>3</v>
      </c>
      <c r="B18" s="47">
        <v>44898</v>
      </c>
      <c r="C18" s="48" t="s">
        <v>57</v>
      </c>
      <c r="D18" s="48" t="s">
        <v>143</v>
      </c>
      <c r="E18" s="48" t="s">
        <v>59</v>
      </c>
      <c r="F18" s="48" t="s">
        <v>66</v>
      </c>
      <c r="G18" s="49" t="str">
        <f>VLOOKUP(D18,[1]Sheet2!B$4:C$107,2,FALSE)</f>
        <v>Prataprudrapur</v>
      </c>
      <c r="H18" s="50" t="str">
        <f t="shared" si="0"/>
        <v>Bisarpur, Raedpada</v>
      </c>
      <c r="I18" s="52">
        <v>58</v>
      </c>
      <c r="J18" s="51" t="s">
        <v>53</v>
      </c>
    </row>
    <row r="19" spans="1:10" ht="15" customHeight="1" x14ac:dyDescent="0.25">
      <c r="A19" s="56">
        <v>4</v>
      </c>
      <c r="B19" s="47">
        <v>44900</v>
      </c>
      <c r="C19" s="48" t="s">
        <v>61</v>
      </c>
      <c r="D19" s="48" t="s">
        <v>144</v>
      </c>
      <c r="E19" s="48" t="s">
        <v>48</v>
      </c>
      <c r="F19" s="48" t="s">
        <v>145</v>
      </c>
      <c r="G19" s="49" t="s">
        <v>62</v>
      </c>
      <c r="H19" s="50" t="str">
        <f t="shared" si="0"/>
        <v>Bentapursasan, Janmejayapur</v>
      </c>
      <c r="I19" s="53">
        <v>74</v>
      </c>
      <c r="J19" s="51" t="s">
        <v>53</v>
      </c>
    </row>
    <row r="20" spans="1:10" ht="15" customHeight="1" x14ac:dyDescent="0.25">
      <c r="A20" s="56">
        <v>5</v>
      </c>
      <c r="B20" s="47">
        <v>44901</v>
      </c>
      <c r="C20" s="48" t="s">
        <v>64</v>
      </c>
      <c r="D20" s="48" t="s">
        <v>146</v>
      </c>
      <c r="E20" s="48" t="s">
        <v>50</v>
      </c>
      <c r="F20" s="48" t="s">
        <v>147</v>
      </c>
      <c r="G20" s="49" t="s">
        <v>67</v>
      </c>
      <c r="H20" s="50" t="str">
        <f t="shared" si="0"/>
        <v>Sanabhainchua, Basantapedi</v>
      </c>
      <c r="I20" s="51">
        <v>26</v>
      </c>
      <c r="J20" s="51" t="s">
        <v>53</v>
      </c>
    </row>
    <row r="21" spans="1:10" x14ac:dyDescent="0.25">
      <c r="A21" s="56">
        <v>6</v>
      </c>
      <c r="B21" s="47">
        <v>44902</v>
      </c>
      <c r="C21" s="48" t="s">
        <v>55</v>
      </c>
      <c r="D21" s="48" t="s">
        <v>56</v>
      </c>
      <c r="E21" s="48" t="s">
        <v>61</v>
      </c>
      <c r="F21" s="48" t="s">
        <v>148</v>
      </c>
      <c r="G21" s="49" t="str">
        <f>VLOOKUP(D21,[1]Sheet2!B$4:C$107,2,FALSE)</f>
        <v>Purohitpur</v>
      </c>
      <c r="H21" s="50" t="str">
        <f t="shared" si="0"/>
        <v>Singirisasan, Bhingarpursasan</v>
      </c>
      <c r="I21" s="51">
        <v>48</v>
      </c>
      <c r="J21" s="51" t="s">
        <v>53</v>
      </c>
    </row>
    <row r="22" spans="1:10" ht="15" customHeight="1" x14ac:dyDescent="0.25">
      <c r="A22" s="56">
        <v>7</v>
      </c>
      <c r="B22" s="47">
        <v>44903</v>
      </c>
      <c r="C22" s="48" t="s">
        <v>67</v>
      </c>
      <c r="D22" s="48" t="s">
        <v>77</v>
      </c>
      <c r="E22" s="48" t="s">
        <v>57</v>
      </c>
      <c r="F22" s="48" t="s">
        <v>149</v>
      </c>
      <c r="G22" s="49" t="str">
        <f>VLOOKUP(D22,[1]Sheet2!B$4:C$107,2,FALSE)</f>
        <v>Bhainchua</v>
      </c>
      <c r="H22" s="50" t="str">
        <f t="shared" si="0"/>
        <v>Dhabalahar, Kantibarahi</v>
      </c>
      <c r="I22" s="51">
        <v>62</v>
      </c>
      <c r="J22" s="51" t="s">
        <v>53</v>
      </c>
    </row>
    <row r="23" spans="1:10" ht="15" customHeight="1" x14ac:dyDescent="0.25">
      <c r="A23" s="56">
        <v>8</v>
      </c>
      <c r="B23" s="47">
        <v>44904</v>
      </c>
      <c r="C23" s="48" t="s">
        <v>72</v>
      </c>
      <c r="D23" s="48" t="s">
        <v>72</v>
      </c>
      <c r="E23" s="48" t="s">
        <v>17</v>
      </c>
      <c r="F23" s="48" t="s">
        <v>150</v>
      </c>
      <c r="G23" s="49" t="str">
        <f>VLOOKUP(D23,[1]Sheet2!B$4:C$107,2,FALSE)</f>
        <v>Umadeibrahmapur</v>
      </c>
      <c r="H23" s="50" t="str">
        <f t="shared" si="0"/>
        <v>Jasuapur, Tiranapda</v>
      </c>
      <c r="I23" s="53">
        <v>38</v>
      </c>
      <c r="J23" s="51" t="s">
        <v>53</v>
      </c>
    </row>
    <row r="24" spans="1:10" ht="15" customHeight="1" x14ac:dyDescent="0.25">
      <c r="A24" s="56">
        <v>9</v>
      </c>
      <c r="B24" s="47">
        <v>44907</v>
      </c>
      <c r="C24" s="48" t="s">
        <v>52</v>
      </c>
      <c r="D24" s="48" t="s">
        <v>151</v>
      </c>
      <c r="E24" s="48" t="s">
        <v>67</v>
      </c>
      <c r="F24" s="48" t="s">
        <v>135</v>
      </c>
      <c r="G24" s="49" t="str">
        <f>VLOOKUP(D24,[1]Sheet2!B$4:C$107,2,FALSE)</f>
        <v>Kakarudrapur</v>
      </c>
      <c r="H24" s="50" t="str">
        <f t="shared" si="0"/>
        <v>Balabhadrapur, Gotalbindha</v>
      </c>
      <c r="I24" s="51">
        <v>56</v>
      </c>
      <c r="J24" s="51" t="s">
        <v>53</v>
      </c>
    </row>
    <row r="25" spans="1:10" ht="15" customHeight="1" x14ac:dyDescent="0.25">
      <c r="A25" s="56">
        <v>10</v>
      </c>
      <c r="B25" s="47">
        <v>44908</v>
      </c>
      <c r="C25" s="48" t="s">
        <v>50</v>
      </c>
      <c r="D25" s="48" t="s">
        <v>152</v>
      </c>
      <c r="E25" s="48" t="s">
        <v>72</v>
      </c>
      <c r="F25" s="48" t="s">
        <v>51</v>
      </c>
      <c r="G25" s="49" t="str">
        <f>VLOOKUP(D25,[1]Sheet2!B$4:C$107,2,FALSE)</f>
        <v>Purunapradhan</v>
      </c>
      <c r="H25" s="50" t="str">
        <f t="shared" si="0"/>
        <v>Erakanta, Satakania</v>
      </c>
      <c r="I25" s="51">
        <v>16</v>
      </c>
      <c r="J25" s="51" t="s">
        <v>53</v>
      </c>
    </row>
    <row r="26" spans="1:10" ht="15" customHeight="1" x14ac:dyDescent="0.25">
      <c r="A26" s="56">
        <v>11</v>
      </c>
      <c r="B26" s="47">
        <v>44909</v>
      </c>
      <c r="C26" s="48" t="s">
        <v>48</v>
      </c>
      <c r="D26" s="48" t="s">
        <v>153</v>
      </c>
      <c r="E26" s="48" t="s">
        <v>50</v>
      </c>
      <c r="F26" s="48" t="s">
        <v>154</v>
      </c>
      <c r="G26" s="49" t="s">
        <v>155</v>
      </c>
      <c r="H26" s="50" t="str">
        <f t="shared" si="0"/>
        <v>Nuapatna, Pariapatapur</v>
      </c>
      <c r="I26" s="51">
        <v>80</v>
      </c>
      <c r="J26" s="51" t="s">
        <v>53</v>
      </c>
    </row>
    <row r="27" spans="1:10" ht="15" customHeight="1" x14ac:dyDescent="0.25">
      <c r="A27" s="56">
        <v>12</v>
      </c>
      <c r="B27" s="47">
        <v>44910</v>
      </c>
      <c r="C27" s="48" t="s">
        <v>17</v>
      </c>
      <c r="D27" s="48" t="s">
        <v>156</v>
      </c>
      <c r="E27" s="48" t="s">
        <v>55</v>
      </c>
      <c r="F27" s="48" t="s">
        <v>157</v>
      </c>
      <c r="G27" s="49" t="s">
        <v>17</v>
      </c>
      <c r="H27" s="50" t="str">
        <f t="shared" si="0"/>
        <v>Andilo - A, Panikata</v>
      </c>
      <c r="I27" s="51">
        <v>52</v>
      </c>
      <c r="J27" s="51" t="s">
        <v>53</v>
      </c>
    </row>
    <row r="28" spans="1:10" ht="15.75" customHeight="1" x14ac:dyDescent="0.25">
      <c r="A28" s="56">
        <v>13</v>
      </c>
      <c r="B28" s="47">
        <v>44911</v>
      </c>
      <c r="C28" s="48" t="s">
        <v>57</v>
      </c>
      <c r="D28" s="48" t="s">
        <v>95</v>
      </c>
      <c r="E28" s="48" t="s">
        <v>59</v>
      </c>
      <c r="F28" s="48" t="s">
        <v>65</v>
      </c>
      <c r="G28" s="49" t="s">
        <v>88</v>
      </c>
      <c r="H28" s="50" t="str">
        <f t="shared" si="0"/>
        <v>Rahula, Potupada</v>
      </c>
      <c r="I28" s="51">
        <v>64</v>
      </c>
      <c r="J28" s="51" t="s">
        <v>53</v>
      </c>
    </row>
    <row r="29" spans="1:10" ht="15.75" customHeight="1" x14ac:dyDescent="0.25">
      <c r="A29" s="56">
        <v>14</v>
      </c>
      <c r="B29" s="47">
        <v>44912</v>
      </c>
      <c r="C29" s="48" t="s">
        <v>61</v>
      </c>
      <c r="D29" s="48" t="s">
        <v>158</v>
      </c>
      <c r="E29" s="48" t="s">
        <v>48</v>
      </c>
      <c r="F29" s="48" t="s">
        <v>159</v>
      </c>
      <c r="G29" s="49" t="s">
        <v>62</v>
      </c>
      <c r="H29" s="50" t="str">
        <f t="shared" si="0"/>
        <v>Brahmanasarangi, Mandariapatana</v>
      </c>
      <c r="I29" s="51">
        <v>60</v>
      </c>
      <c r="J29" s="51" t="s">
        <v>53</v>
      </c>
    </row>
    <row r="30" spans="1:10" ht="15.75" customHeight="1" x14ac:dyDescent="0.25">
      <c r="A30" s="56">
        <v>15</v>
      </c>
      <c r="B30" s="47">
        <v>44914</v>
      </c>
      <c r="C30" s="48" t="s">
        <v>64</v>
      </c>
      <c r="D30" s="48" t="s">
        <v>160</v>
      </c>
      <c r="E30" s="48" t="s">
        <v>50</v>
      </c>
      <c r="F30" s="48" t="s">
        <v>161</v>
      </c>
      <c r="G30" s="49" t="s">
        <v>98</v>
      </c>
      <c r="H30" s="50" t="str">
        <f t="shared" si="0"/>
        <v>Barudakhana, Luna</v>
      </c>
      <c r="I30" s="51">
        <v>24</v>
      </c>
      <c r="J30" s="51" t="s">
        <v>53</v>
      </c>
    </row>
    <row r="31" spans="1:10" ht="15.75" customHeight="1" x14ac:dyDescent="0.25">
      <c r="A31" s="56">
        <v>16</v>
      </c>
      <c r="B31" s="47">
        <v>44915</v>
      </c>
      <c r="C31" s="48" t="s">
        <v>55</v>
      </c>
      <c r="D31" s="48" t="s">
        <v>162</v>
      </c>
      <c r="E31" s="48" t="s">
        <v>61</v>
      </c>
      <c r="F31" s="48" t="s">
        <v>163</v>
      </c>
      <c r="G31" s="49" t="str">
        <f>VLOOKUP(D31,[1]Sheet2!B$4:C$107,2,FALSE)</f>
        <v>Purohitpur</v>
      </c>
      <c r="H31" s="50" t="str">
        <f t="shared" si="0"/>
        <v>Barijanga, Pandasahi</v>
      </c>
      <c r="I31" s="51">
        <v>40</v>
      </c>
      <c r="J31" s="51" t="s">
        <v>53</v>
      </c>
    </row>
    <row r="32" spans="1:10" s="20" customFormat="1" ht="14.25" customHeight="1" x14ac:dyDescent="0.25">
      <c r="A32" s="56">
        <v>17</v>
      </c>
      <c r="B32" s="47">
        <v>44917</v>
      </c>
      <c r="C32" s="48" t="s">
        <v>67</v>
      </c>
      <c r="D32" s="48" t="s">
        <v>164</v>
      </c>
      <c r="E32" s="48" t="s">
        <v>57</v>
      </c>
      <c r="F32" s="48" t="s">
        <v>165</v>
      </c>
      <c r="G32" s="49" t="s">
        <v>67</v>
      </c>
      <c r="H32" s="50" t="str">
        <f t="shared" si="0"/>
        <v>Kokibali, Mallicksahi (Deuli)</v>
      </c>
      <c r="I32" s="51">
        <v>66</v>
      </c>
      <c r="J32" s="51" t="s">
        <v>53</v>
      </c>
    </row>
    <row r="33" spans="1:10" ht="15" customHeight="1" x14ac:dyDescent="0.25">
      <c r="A33" s="56">
        <v>18</v>
      </c>
      <c r="B33" s="47">
        <v>44918</v>
      </c>
      <c r="C33" s="48" t="s">
        <v>72</v>
      </c>
      <c r="D33" s="55" t="s">
        <v>115</v>
      </c>
      <c r="E33" s="48" t="s">
        <v>17</v>
      </c>
      <c r="F33" s="48" t="s">
        <v>166</v>
      </c>
      <c r="G33" s="49" t="s">
        <v>115</v>
      </c>
      <c r="H33" s="50" t="str">
        <f t="shared" si="0"/>
        <v>Pratapsasan, Pattana</v>
      </c>
      <c r="I33" s="54">
        <v>34</v>
      </c>
      <c r="J33" s="51" t="s">
        <v>53</v>
      </c>
    </row>
    <row r="34" spans="1:10" x14ac:dyDescent="0.25">
      <c r="A34" s="56">
        <v>19</v>
      </c>
      <c r="B34" s="47">
        <v>44919</v>
      </c>
      <c r="C34" s="48" t="s">
        <v>52</v>
      </c>
      <c r="D34" s="48" t="s">
        <v>52</v>
      </c>
      <c r="E34" s="48" t="s">
        <v>67</v>
      </c>
      <c r="F34" s="48" t="s">
        <v>167</v>
      </c>
      <c r="G34" s="49" t="str">
        <f>VLOOKUP(D34,[1]Sheet2!B$4:C$107,2,FALSE)</f>
        <v>Kakarudrapur</v>
      </c>
      <c r="H34" s="50" t="str">
        <f t="shared" si="0"/>
        <v>Jagannathpur, Ostaganja</v>
      </c>
      <c r="I34" s="51">
        <v>60</v>
      </c>
      <c r="J34" s="51" t="s">
        <v>53</v>
      </c>
    </row>
    <row r="35" spans="1:10" ht="15.75" customHeight="1" x14ac:dyDescent="0.25">
      <c r="A35" s="56">
        <v>20</v>
      </c>
      <c r="B35" s="47">
        <v>44921</v>
      </c>
      <c r="C35" s="48" t="s">
        <v>50</v>
      </c>
      <c r="D35" s="48" t="s">
        <v>168</v>
      </c>
      <c r="E35" s="48" t="s">
        <v>72</v>
      </c>
      <c r="F35" s="48" t="s">
        <v>169</v>
      </c>
      <c r="G35" s="49" t="s">
        <v>124</v>
      </c>
      <c r="H35" s="50" t="str">
        <f t="shared" si="0"/>
        <v>Brahmanasuanlo, Kantunia</v>
      </c>
      <c r="I35" s="51">
        <v>32</v>
      </c>
      <c r="J35" s="51" t="s">
        <v>53</v>
      </c>
    </row>
    <row r="36" spans="1:10" ht="15.75" hidden="1" customHeight="1" x14ac:dyDescent="0.25">
      <c r="A36" s="40">
        <v>21</v>
      </c>
      <c r="B36" s="41">
        <f>B35+1</f>
        <v>44922</v>
      </c>
      <c r="C36" s="41"/>
      <c r="D36" s="41"/>
      <c r="E36" s="41"/>
      <c r="F36" s="41"/>
      <c r="G36" s="42" t="s">
        <v>103</v>
      </c>
      <c r="H36" s="43" t="s">
        <v>104</v>
      </c>
      <c r="I36" s="44">
        <v>32</v>
      </c>
      <c r="J36" s="44" t="s">
        <v>53</v>
      </c>
    </row>
    <row r="37" spans="1:10" s="22" customFormat="1" ht="15" hidden="1" customHeight="1" x14ac:dyDescent="0.25">
      <c r="A37" s="16">
        <v>22</v>
      </c>
      <c r="B37" s="17">
        <f>B36+1</f>
        <v>44923</v>
      </c>
      <c r="C37" s="17"/>
      <c r="D37" s="17"/>
      <c r="E37" s="17"/>
      <c r="F37" s="17"/>
      <c r="G37" s="18" t="s">
        <v>105</v>
      </c>
      <c r="H37" s="21" t="s">
        <v>104</v>
      </c>
      <c r="I37" s="19">
        <v>82</v>
      </c>
      <c r="J37" s="19" t="s">
        <v>106</v>
      </c>
    </row>
    <row r="38" spans="1:10" s="22" customFormat="1" ht="15" hidden="1" customHeight="1" x14ac:dyDescent="0.25">
      <c r="A38" s="16">
        <v>23</v>
      </c>
      <c r="B38" s="17">
        <f>B37+1</f>
        <v>44924</v>
      </c>
      <c r="C38" s="17"/>
      <c r="D38" s="17"/>
      <c r="E38" s="17"/>
      <c r="F38" s="17"/>
      <c r="G38" s="18" t="s">
        <v>105</v>
      </c>
      <c r="H38" s="21" t="s">
        <v>104</v>
      </c>
      <c r="I38" s="23">
        <v>82</v>
      </c>
      <c r="J38" s="16" t="s">
        <v>107</v>
      </c>
    </row>
    <row r="39" spans="1:10" s="22" customFormat="1" x14ac:dyDescent="0.25"/>
    <row r="40" spans="1:10" s="22" customFormat="1" x14ac:dyDescent="0.25"/>
    <row r="41" spans="1:10" s="22" customFormat="1" ht="20.25" customHeight="1" x14ac:dyDescent="0.25"/>
    <row r="42" spans="1:10" s="22" customFormat="1" ht="18.75" x14ac:dyDescent="0.3">
      <c r="J42" s="24"/>
    </row>
    <row r="43" spans="1:10" s="22" customFormat="1" ht="15.75" x14ac:dyDescent="0.25">
      <c r="B43" s="25"/>
      <c r="C43" s="25"/>
      <c r="D43" s="25"/>
      <c r="E43" s="25"/>
      <c r="F43" s="25"/>
      <c r="J43" s="26" t="s">
        <v>108</v>
      </c>
    </row>
    <row r="44" spans="1:10" s="22" customFormat="1" ht="15.75" x14ac:dyDescent="0.25">
      <c r="B44" s="25"/>
      <c r="C44" s="25"/>
      <c r="D44" s="25"/>
      <c r="E44" s="25"/>
      <c r="F44" s="25"/>
      <c r="J44" s="27" t="s">
        <v>17</v>
      </c>
    </row>
    <row r="45" spans="1:10" s="22" customFormat="1" x14ac:dyDescent="0.25">
      <c r="B45" s="25"/>
      <c r="C45" s="25"/>
      <c r="D45" s="25"/>
      <c r="E45" s="25"/>
      <c r="F45" s="25"/>
    </row>
    <row r="46" spans="1:10" s="22" customFormat="1" x14ac:dyDescent="0.25">
      <c r="B46" s="25"/>
      <c r="C46" s="25"/>
      <c r="D46" s="25"/>
      <c r="E46" s="25"/>
      <c r="F46" s="25"/>
    </row>
    <row r="47" spans="1:10" s="22" customFormat="1" x14ac:dyDescent="0.25">
      <c r="B47" s="25"/>
      <c r="C47" s="25"/>
      <c r="D47" s="25"/>
      <c r="E47" s="25"/>
      <c r="F47" s="25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</sheetData>
  <mergeCells count="3">
    <mergeCell ref="B6:G6"/>
    <mergeCell ref="B9:G9"/>
    <mergeCell ref="I12:J12"/>
  </mergeCells>
  <pageMargins left="0.375" right="0.1875" top="1.2083333333333333" bottom="0.375" header="0.58333333333333337" footer="0.3"/>
  <pageSetup paperSize="9" orientation="portrait" r:id="rId1"/>
  <headerFooter>
    <oddHeader>&amp;C&amp;"+,Bold"&amp;13&amp;U&amp;K000000ADVANCE TOUR PROGRAMME OF 'MVU, BALIANTA' FOR THE MONTH OF DECEMBER 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Forwarding</vt:lpstr>
      <vt:lpstr>Oct</vt:lpstr>
      <vt:lpstr>Nov</vt:lpstr>
      <vt:lpstr>Dec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2022-09-29T07:43:22Z</cp:lastPrinted>
  <dcterms:created xsi:type="dcterms:W3CDTF">2022-09-28T07:52:20Z</dcterms:created>
  <dcterms:modified xsi:type="dcterms:W3CDTF">2022-09-29T07:43:35Z</dcterms:modified>
</cp:coreProperties>
</file>