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 defaultThemeVersion="124226"/>
  <xr:revisionPtr revIDLastSave="0" documentId="13_ncr:1000001_{0D44AC42-4DEC-D94B-BC62-26F2D2C07EEB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JUNE-2022" sheetId="1" r:id="rId1"/>
    <sheet name="MAY-2022" sheetId="6" r:id="rId2"/>
    <sheet name="APRIL-2022" sheetId="2" r:id="rId3"/>
    <sheet name="Introduction" sheetId="4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4" i="1" l="1"/>
  <c r="E24" i="6"/>
  <c r="E24" i="2"/>
</calcChain>
</file>

<file path=xl/sharedStrings.xml><?xml version="1.0" encoding="utf-8"?>
<sst xmlns="http://schemas.openxmlformats.org/spreadsheetml/2006/main" count="298" uniqueCount="178">
  <si>
    <t>Gram Panchayat</t>
  </si>
  <si>
    <t>Taladandikia</t>
  </si>
  <si>
    <t>Bandhagada</t>
  </si>
  <si>
    <t>Ratanga</t>
  </si>
  <si>
    <t>Pabingia</t>
  </si>
  <si>
    <t>Kellapada</t>
  </si>
  <si>
    <t>Bhrungijodi</t>
  </si>
  <si>
    <t>Dimiriguda</t>
  </si>
  <si>
    <t>Nuapadar</t>
  </si>
  <si>
    <t>Jajespanga</t>
  </si>
  <si>
    <t>Sadingia</t>
  </si>
  <si>
    <t>Kasinipadar</t>
  </si>
  <si>
    <t>Polaburudi</t>
  </si>
  <si>
    <t>Gochhapada</t>
  </si>
  <si>
    <t>Balandapadar</t>
  </si>
  <si>
    <t>Krandibali</t>
  </si>
  <si>
    <t>Pairaju</t>
  </si>
  <si>
    <t>Luisingh</t>
  </si>
  <si>
    <t>Salaguda</t>
  </si>
  <si>
    <t>Dindrigaon</t>
  </si>
  <si>
    <t>Phiringia</t>
  </si>
  <si>
    <t>A H Camp</t>
  </si>
  <si>
    <t>Sl. No.</t>
  </si>
  <si>
    <t>Murja &amp; Kaderi</t>
  </si>
  <si>
    <t>Name of Village</t>
  </si>
  <si>
    <t>Total Distance to be covered in minimum possible path on day visit (Kms)</t>
  </si>
  <si>
    <t>Name of Scheme</t>
  </si>
  <si>
    <t>Name of District</t>
  </si>
  <si>
    <t>Name of Block</t>
  </si>
  <si>
    <t>Name of BVO &amp; Contact No.</t>
  </si>
  <si>
    <t>Veterinary Officer</t>
  </si>
  <si>
    <t>Livestock Assistant</t>
  </si>
  <si>
    <t>Attendant</t>
  </si>
  <si>
    <t>MVU Vehicle Registration No.</t>
  </si>
  <si>
    <t>Name of AVAS &amp; Contact No.</t>
  </si>
  <si>
    <t>Mobile Veterinary Unit</t>
  </si>
  <si>
    <t>Kandhamal</t>
  </si>
  <si>
    <t>Vaccant</t>
  </si>
  <si>
    <t>Advance date of visit of MVU</t>
  </si>
  <si>
    <t>Balepanga &amp; Panjapadar</t>
  </si>
  <si>
    <t>Manipadar &amp; Balkidadi</t>
  </si>
  <si>
    <t>Seskajodi &amp; Tiberkuti</t>
  </si>
  <si>
    <t>Tamtingia &amp; Gadadi</t>
  </si>
  <si>
    <t>Panga &amp; Mala</t>
  </si>
  <si>
    <t>Kekringia &amp; Dagaripadar</t>
  </si>
  <si>
    <t>Batamahali &amp; Lambakheta</t>
  </si>
  <si>
    <t>Kuaghar &amp; Gabarnala</t>
  </si>
  <si>
    <t>Luisingh &amp; Lathikupa</t>
  </si>
  <si>
    <t>Saruki &amp; Dumduma</t>
  </si>
  <si>
    <t>Sakhipada &amp; Nuapada</t>
  </si>
  <si>
    <t>Dandikia &amp; Dalibadi</t>
  </si>
  <si>
    <t>Tejamaha &amp; Milumaha</t>
  </si>
  <si>
    <t>Lampadar &amp; Pathkhol</t>
  </si>
  <si>
    <t>Gandapada &amp; Penupada</t>
  </si>
  <si>
    <t>Uparadamingia &amp; Pripanga</t>
  </si>
  <si>
    <t>Block Veterinary Officer, Phiringia</t>
  </si>
  <si>
    <t>Memo No.: ______/ VD Phiringia</t>
  </si>
  <si>
    <t>Date: _____________</t>
  </si>
  <si>
    <t>N.B.: The date, place and activities may varry as per prevailing local conditions and availability.</t>
  </si>
  <si>
    <t>Purpose         (Health camp/ Vaccination/ Awareness)</t>
  </si>
  <si>
    <t>Purpose                        (Health camp/ Vaccination/ Awareness)</t>
  </si>
  <si>
    <t>Purpose                    (Health camp/ Vaccination/ Awareness)</t>
  </si>
  <si>
    <t>Dr. R. R. Mahapatra</t>
  </si>
  <si>
    <t>Memo No.: ___________/ VD Phiringia</t>
  </si>
  <si>
    <r>
      <t>Name of  &amp; Contact No. of MVU staff</t>
    </r>
    <r>
      <rPr>
        <b/>
        <sz val="14"/>
        <color theme="1"/>
        <rFont val="Calibri"/>
        <family val="2"/>
        <scheme val="minor"/>
      </rPr>
      <t xml:space="preserve"> :</t>
    </r>
  </si>
  <si>
    <t>Magamunda &amp; Kantapadar</t>
  </si>
  <si>
    <t>Kailamba &amp; Jailamba</t>
  </si>
  <si>
    <t>Tetekapadar &amp; Kutiguda</t>
  </si>
  <si>
    <t>Motingia &amp; Tetkapadar</t>
  </si>
  <si>
    <t>Katapanga &amp; Kiamunda</t>
  </si>
  <si>
    <t>Krengedi &amp; Olimada</t>
  </si>
  <si>
    <t>Kutibari &amp; Kalibira</t>
  </si>
  <si>
    <t>Koilary &amp; Kamadakama</t>
  </si>
  <si>
    <t>Dadilai&amp; Sramburaha</t>
  </si>
  <si>
    <t>Penagiri &amp; Jargipadar</t>
  </si>
  <si>
    <t xml:space="preserve">Sadingia &amp; Lendrigaon </t>
  </si>
  <si>
    <t>Bhalurgam&amp; Udayagiri</t>
  </si>
  <si>
    <t>Saptingia &amp; Kadisaru</t>
  </si>
  <si>
    <t>Batimunda &amp; Baghadangri</t>
  </si>
  <si>
    <t>Sipanjiri &amp; Biluri</t>
  </si>
  <si>
    <t>Kuspaju &amp; Senisuga</t>
  </si>
  <si>
    <t>Kadampaga &amp; Lathikupa</t>
  </si>
  <si>
    <t>Tambisnga &amp; Manijori</t>
  </si>
  <si>
    <t>Sarukoi &amp;Kuduki</t>
  </si>
  <si>
    <t>Sakhipada &amp; Sunakadu</t>
  </si>
  <si>
    <t>Veterinary Dispensary, Phiringia (Dist: Kandhamal)</t>
  </si>
  <si>
    <t>Name of  &amp; Contact address of vehicle owner</t>
  </si>
  <si>
    <t xml:space="preserve">              Copy forwarded to Chairman Panchayat Samiti Phiringia/BDO Phiringia/VAS Gochhapada/AVAS Phiringia / AVAS  (MVU) Phiringia/ all Livestock Inspectors of Phiringia for favour of kind information.</t>
  </si>
  <si>
    <t>Submitted to Chief District Veterinary Officer Kandhamal for kind information and necessary action.</t>
  </si>
  <si>
    <t>Dr. Priyaranjan Mishra</t>
  </si>
  <si>
    <t>Monthly Advance Tour Programme of MVU of Veterinary Dispensary Phiringia for Month of APRIL 2022</t>
  </si>
  <si>
    <t>05.04.2022</t>
  </si>
  <si>
    <t>06.04.2022</t>
  </si>
  <si>
    <t>07.04.2022</t>
  </si>
  <si>
    <t>08.04.2022</t>
  </si>
  <si>
    <t>12.04.2022</t>
  </si>
  <si>
    <t>13.04.2022</t>
  </si>
  <si>
    <t>19.04.2022</t>
  </si>
  <si>
    <t>20.04.2022</t>
  </si>
  <si>
    <t>22.04.2022</t>
  </si>
  <si>
    <t>26.04.2022</t>
  </si>
  <si>
    <t>27.04.2022</t>
  </si>
  <si>
    <t>28.04.2022</t>
  </si>
  <si>
    <t>29.04.2022</t>
  </si>
  <si>
    <t>30.04.2022</t>
  </si>
  <si>
    <t>Monthly Advance Tour Programme of MVU of Veterinary Dispensary Phiringia for Month of MAY-2022</t>
  </si>
  <si>
    <t>04.05.2022</t>
  </si>
  <si>
    <t>05.05.2022</t>
  </si>
  <si>
    <t>06.05.2022</t>
  </si>
  <si>
    <t>07.05.2022</t>
  </si>
  <si>
    <t>10.05.2022</t>
  </si>
  <si>
    <t>11.05.2022</t>
  </si>
  <si>
    <t>12.05.2022</t>
  </si>
  <si>
    <t>13.05.2022</t>
  </si>
  <si>
    <t>17.05.2022</t>
  </si>
  <si>
    <t>18.05.2022</t>
  </si>
  <si>
    <t>19.05.2022</t>
  </si>
  <si>
    <t>20.05.2022</t>
  </si>
  <si>
    <t>21.05.2022</t>
  </si>
  <si>
    <t>24.05.2022</t>
  </si>
  <si>
    <t>25.05.2022</t>
  </si>
  <si>
    <t>26.05.2022</t>
  </si>
  <si>
    <t>27.05.2022</t>
  </si>
  <si>
    <t>Monthly Advance Tour Programme of MVU of Veterinary Dispensary Phiringia for Month of JUNE - 2022</t>
  </si>
  <si>
    <t>01.06.2022</t>
  </si>
  <si>
    <t>02.06.2022</t>
  </si>
  <si>
    <t>03.06.2022</t>
  </si>
  <si>
    <t>04.06.2022</t>
  </si>
  <si>
    <t>07.06.2022</t>
  </si>
  <si>
    <t>08.06.2022</t>
  </si>
  <si>
    <t>09.06.2022</t>
  </si>
  <si>
    <t>16.06.2022</t>
  </si>
  <si>
    <t>17.06.2022</t>
  </si>
  <si>
    <t>18.06.2022</t>
  </si>
  <si>
    <t>19.06.2022</t>
  </si>
  <si>
    <t>21.06.2022</t>
  </si>
  <si>
    <t>22.06.2022</t>
  </si>
  <si>
    <t>23.06.2022</t>
  </si>
  <si>
    <t>24.06.2022</t>
  </si>
  <si>
    <t>28.06.2022</t>
  </si>
  <si>
    <t>29.06.2022</t>
  </si>
  <si>
    <t>30.06.2022</t>
  </si>
  <si>
    <t xml:space="preserve"> Advance Tour Programme of Mobile Veterinary Unit (MVU), Veterinary Dispensary Phiringia for Quarter April - June 2022</t>
  </si>
  <si>
    <t>OD 02BA 8865</t>
  </si>
  <si>
    <t>Smt. Banashree Nayak, Dindiragaon, Phiringia, Dist: Kandhamal</t>
  </si>
  <si>
    <t>Khajurigaon &amp; Gocchapada</t>
  </si>
  <si>
    <t>Dinabali &amp; Talapada</t>
  </si>
  <si>
    <t>Barepanga &amp; Lambagudri</t>
  </si>
  <si>
    <t>Manipadara &amp; Balkidadi</t>
  </si>
  <si>
    <t>Kutibani &amp; Dangedikia</t>
  </si>
  <si>
    <t>Magamunda &amp; Jiminipanga</t>
  </si>
  <si>
    <t>Gerupada &amp; Gurupada</t>
  </si>
  <si>
    <t>Gumi &amp; Sarulai</t>
  </si>
  <si>
    <t>Gandapada &amp; Dangerikia</t>
  </si>
  <si>
    <t>Jargipada &amp; Manijala</t>
  </si>
  <si>
    <t>Uparadamingia &amp; Brudipada</t>
  </si>
  <si>
    <t>Sumarabandha &amp; Damangpadar</t>
  </si>
  <si>
    <t>Bhalurgam &amp; Talapada</t>
  </si>
  <si>
    <t>Nedipadar &amp; Kadisaru</t>
  </si>
  <si>
    <t>Khajurigan &amp; Kulikuda</t>
  </si>
  <si>
    <t>Batabahali &amp; Lambakheta</t>
  </si>
  <si>
    <t>Baladoli &amp; Bijamaru</t>
  </si>
  <si>
    <t>Pairaju &amp; Pakari</t>
  </si>
  <si>
    <t>Raigara &amp; Luisingh</t>
  </si>
  <si>
    <t>Salaguda &amp; Katramala</t>
  </si>
  <si>
    <t>Ganjukhola &amp; Tellapali</t>
  </si>
  <si>
    <t>Rakadi &amp; Gidnikhol</t>
  </si>
  <si>
    <t>02.04.2022</t>
  </si>
  <si>
    <t>04.04.2022</t>
  </si>
  <si>
    <t>18.04.2022</t>
  </si>
  <si>
    <t>21.04.2022</t>
  </si>
  <si>
    <t>25.04.2022</t>
  </si>
  <si>
    <t>11.04.2022</t>
  </si>
  <si>
    <t>02.05.2022</t>
  </si>
  <si>
    <t>09.05.2022</t>
  </si>
  <si>
    <t>23.05.2022</t>
  </si>
  <si>
    <t>06.06.2022</t>
  </si>
  <si>
    <t>27.06.2022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</si>
</sst>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5" xfId="0" applyBorder="1"/>
    <xf numFmtId="0" fontId="3" fillId="0" borderId="4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2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30" xfId="0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 /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opLeftCell="A19" workbookViewId="0">
      <selection activeCell="C19" sqref="C19"/>
    </sheetView>
  </sheetViews>
  <sheetFormatPr defaultRowHeight="15" x14ac:dyDescent="0.2"/>
  <cols>
    <col min="1" max="1" width="5.24609375" customWidth="1"/>
    <col min="2" max="2" width="15.73828125" bestFit="1" customWidth="1"/>
    <col min="3" max="3" width="17.890625" style="5" customWidth="1"/>
    <col min="4" max="4" width="31.74609375" style="5" customWidth="1"/>
    <col min="5" max="5" width="24.078125" style="5" customWidth="1"/>
    <col min="6" max="6" width="16.94921875" bestFit="1" customWidth="1"/>
  </cols>
  <sheetData>
    <row r="1" spans="1:9" ht="40.5" customHeight="1" thickBot="1" x14ac:dyDescent="0.25">
      <c r="A1" s="66" t="s">
        <v>123</v>
      </c>
      <c r="B1" s="67"/>
      <c r="C1" s="67"/>
      <c r="D1" s="67"/>
      <c r="E1" s="67"/>
      <c r="F1" s="68"/>
      <c r="G1" s="3"/>
      <c r="H1" s="3"/>
      <c r="I1" s="3"/>
    </row>
    <row r="2" spans="1:9" ht="18.75" customHeight="1" thickBot="1" x14ac:dyDescent="0.35">
      <c r="A2" s="69"/>
      <c r="B2" s="70"/>
      <c r="C2" s="70"/>
      <c r="D2" s="70"/>
      <c r="E2" s="70"/>
      <c r="F2" s="71"/>
    </row>
    <row r="3" spans="1:9" ht="72" customHeight="1" thickBot="1" x14ac:dyDescent="0.25">
      <c r="A3" s="8" t="s">
        <v>22</v>
      </c>
      <c r="B3" s="8" t="s">
        <v>38</v>
      </c>
      <c r="C3" s="8" t="s">
        <v>0</v>
      </c>
      <c r="D3" s="10" t="s">
        <v>24</v>
      </c>
      <c r="E3" s="8" t="s">
        <v>25</v>
      </c>
      <c r="F3" s="14" t="s">
        <v>59</v>
      </c>
      <c r="G3" s="1"/>
    </row>
    <row r="4" spans="1:9" ht="26.25" customHeight="1" x14ac:dyDescent="0.2">
      <c r="A4" s="18">
        <v>1</v>
      </c>
      <c r="B4" s="16" t="s">
        <v>124</v>
      </c>
      <c r="C4" s="17" t="s">
        <v>1</v>
      </c>
      <c r="D4" s="17" t="s">
        <v>50</v>
      </c>
      <c r="E4" s="18">
        <v>64</v>
      </c>
      <c r="F4" s="19" t="s">
        <v>21</v>
      </c>
    </row>
    <row r="5" spans="1:9" ht="26.25" customHeight="1" x14ac:dyDescent="0.2">
      <c r="A5" s="21">
        <v>2</v>
      </c>
      <c r="B5" s="16" t="s">
        <v>125</v>
      </c>
      <c r="C5" s="20" t="s">
        <v>2</v>
      </c>
      <c r="D5" s="20" t="s">
        <v>51</v>
      </c>
      <c r="E5" s="21">
        <v>48</v>
      </c>
      <c r="F5" s="22" t="s">
        <v>21</v>
      </c>
    </row>
    <row r="6" spans="1:9" ht="26.25" customHeight="1" x14ac:dyDescent="0.2">
      <c r="A6" s="21">
        <v>3</v>
      </c>
      <c r="B6" s="16" t="s">
        <v>126</v>
      </c>
      <c r="C6" s="20" t="s">
        <v>3</v>
      </c>
      <c r="D6" s="20" t="s">
        <v>71</v>
      </c>
      <c r="E6" s="21">
        <v>42</v>
      </c>
      <c r="F6" s="22" t="s">
        <v>21</v>
      </c>
    </row>
    <row r="7" spans="1:9" ht="26.25" customHeight="1" x14ac:dyDescent="0.2">
      <c r="A7" s="21">
        <v>4</v>
      </c>
      <c r="B7" s="16" t="s">
        <v>127</v>
      </c>
      <c r="C7" s="20" t="s">
        <v>4</v>
      </c>
      <c r="D7" s="20" t="s">
        <v>52</v>
      </c>
      <c r="E7" s="21">
        <v>45</v>
      </c>
      <c r="F7" s="22" t="s">
        <v>21</v>
      </c>
    </row>
    <row r="8" spans="1:9" ht="26.25" customHeight="1" x14ac:dyDescent="0.2">
      <c r="A8" s="21">
        <v>5</v>
      </c>
      <c r="B8" s="16" t="s">
        <v>176</v>
      </c>
      <c r="C8" s="20" t="s">
        <v>5</v>
      </c>
      <c r="D8" s="20" t="s">
        <v>72</v>
      </c>
      <c r="E8" s="21">
        <v>35</v>
      </c>
      <c r="F8" s="22" t="s">
        <v>21</v>
      </c>
    </row>
    <row r="9" spans="1:9" ht="26.25" customHeight="1" x14ac:dyDescent="0.2">
      <c r="A9" s="21">
        <v>6</v>
      </c>
      <c r="B9" s="16" t="s">
        <v>128</v>
      </c>
      <c r="C9" s="20" t="s">
        <v>6</v>
      </c>
      <c r="D9" s="20" t="s">
        <v>73</v>
      </c>
      <c r="E9" s="21">
        <v>60</v>
      </c>
      <c r="F9" s="22" t="s">
        <v>21</v>
      </c>
    </row>
    <row r="10" spans="1:9" ht="26.25" customHeight="1" x14ac:dyDescent="0.2">
      <c r="A10" s="21">
        <v>7</v>
      </c>
      <c r="B10" s="16" t="s">
        <v>129</v>
      </c>
      <c r="C10" s="20" t="s">
        <v>7</v>
      </c>
      <c r="D10" s="20" t="s">
        <v>53</v>
      </c>
      <c r="E10" s="21">
        <v>42</v>
      </c>
      <c r="F10" s="22" t="s">
        <v>21</v>
      </c>
    </row>
    <row r="11" spans="1:9" ht="26.25" customHeight="1" x14ac:dyDescent="0.2">
      <c r="A11" s="21">
        <v>8</v>
      </c>
      <c r="B11" s="16" t="s">
        <v>130</v>
      </c>
      <c r="C11" s="20" t="s">
        <v>8</v>
      </c>
      <c r="D11" s="20" t="s">
        <v>74</v>
      </c>
      <c r="E11" s="21">
        <v>57</v>
      </c>
      <c r="F11" s="22" t="s">
        <v>21</v>
      </c>
    </row>
    <row r="12" spans="1:9" ht="26.25" customHeight="1" x14ac:dyDescent="0.2">
      <c r="A12" s="21">
        <v>9</v>
      </c>
      <c r="B12" s="16" t="s">
        <v>131</v>
      </c>
      <c r="C12" s="20" t="s">
        <v>9</v>
      </c>
      <c r="D12" s="20" t="s">
        <v>54</v>
      </c>
      <c r="E12" s="21">
        <v>65</v>
      </c>
      <c r="F12" s="22" t="s">
        <v>21</v>
      </c>
    </row>
    <row r="13" spans="1:9" ht="26.25" customHeight="1" x14ac:dyDescent="0.2">
      <c r="A13" s="21">
        <v>10</v>
      </c>
      <c r="B13" s="16" t="s">
        <v>132</v>
      </c>
      <c r="C13" s="20" t="s">
        <v>10</v>
      </c>
      <c r="D13" s="20" t="s">
        <v>75</v>
      </c>
      <c r="E13" s="21">
        <v>66</v>
      </c>
      <c r="F13" s="22" t="s">
        <v>21</v>
      </c>
    </row>
    <row r="14" spans="1:9" ht="26.25" customHeight="1" x14ac:dyDescent="0.2">
      <c r="A14" s="21">
        <v>11</v>
      </c>
      <c r="B14" s="16" t="s">
        <v>133</v>
      </c>
      <c r="C14" s="20" t="s">
        <v>11</v>
      </c>
      <c r="D14" s="20" t="s">
        <v>76</v>
      </c>
      <c r="E14" s="21">
        <v>28</v>
      </c>
      <c r="F14" s="22" t="s">
        <v>21</v>
      </c>
    </row>
    <row r="15" spans="1:9" ht="26.25" customHeight="1" x14ac:dyDescent="0.2">
      <c r="A15" s="21">
        <v>12</v>
      </c>
      <c r="B15" s="16" t="s">
        <v>134</v>
      </c>
      <c r="C15" s="20" t="s">
        <v>12</v>
      </c>
      <c r="D15" s="20" t="s">
        <v>77</v>
      </c>
      <c r="E15" s="21">
        <v>40</v>
      </c>
      <c r="F15" s="22" t="s">
        <v>21</v>
      </c>
    </row>
    <row r="16" spans="1:9" ht="26.25" customHeight="1" x14ac:dyDescent="0.2">
      <c r="A16" s="21">
        <v>13</v>
      </c>
      <c r="B16" s="16" t="s">
        <v>135</v>
      </c>
      <c r="C16" s="20" t="s">
        <v>13</v>
      </c>
      <c r="D16" s="20" t="s">
        <v>166</v>
      </c>
      <c r="E16" s="21">
        <v>64</v>
      </c>
      <c r="F16" s="22" t="s">
        <v>21</v>
      </c>
    </row>
    <row r="17" spans="1:6" ht="26.25" customHeight="1" x14ac:dyDescent="0.2">
      <c r="A17" s="21">
        <v>14</v>
      </c>
      <c r="B17" s="16" t="s">
        <v>136</v>
      </c>
      <c r="C17" s="20" t="s">
        <v>14</v>
      </c>
      <c r="D17" s="20" t="s">
        <v>78</v>
      </c>
      <c r="E17" s="21">
        <v>92</v>
      </c>
      <c r="F17" s="22" t="s">
        <v>21</v>
      </c>
    </row>
    <row r="18" spans="1:6" ht="26.25" customHeight="1" x14ac:dyDescent="0.2">
      <c r="A18" s="21">
        <v>15</v>
      </c>
      <c r="B18" s="16" t="s">
        <v>137</v>
      </c>
      <c r="C18" s="20" t="s">
        <v>15</v>
      </c>
      <c r="D18" s="20" t="s">
        <v>79</v>
      </c>
      <c r="E18" s="21">
        <v>88</v>
      </c>
      <c r="F18" s="22" t="s">
        <v>21</v>
      </c>
    </row>
    <row r="19" spans="1:6" ht="26.25" customHeight="1" x14ac:dyDescent="0.2">
      <c r="A19" s="21">
        <v>16</v>
      </c>
      <c r="B19" s="16" t="s">
        <v>138</v>
      </c>
      <c r="C19" s="20" t="s">
        <v>16</v>
      </c>
      <c r="D19" s="20" t="s">
        <v>80</v>
      </c>
      <c r="E19" s="21">
        <v>94</v>
      </c>
      <c r="F19" s="22" t="s">
        <v>21</v>
      </c>
    </row>
    <row r="20" spans="1:6" ht="26.25" customHeight="1" x14ac:dyDescent="0.2">
      <c r="A20" s="21">
        <v>17</v>
      </c>
      <c r="B20" s="16" t="s">
        <v>177</v>
      </c>
      <c r="C20" s="20" t="s">
        <v>17</v>
      </c>
      <c r="D20" s="20" t="s">
        <v>81</v>
      </c>
      <c r="E20" s="21">
        <v>99</v>
      </c>
      <c r="F20" s="22" t="s">
        <v>21</v>
      </c>
    </row>
    <row r="21" spans="1:6" ht="26.25" customHeight="1" x14ac:dyDescent="0.2">
      <c r="A21" s="21">
        <v>18</v>
      </c>
      <c r="B21" s="16" t="s">
        <v>139</v>
      </c>
      <c r="C21" s="20" t="s">
        <v>18</v>
      </c>
      <c r="D21" s="20" t="s">
        <v>82</v>
      </c>
      <c r="E21" s="21">
        <v>60</v>
      </c>
      <c r="F21" s="22" t="s">
        <v>21</v>
      </c>
    </row>
    <row r="22" spans="1:6" ht="26.25" customHeight="1" x14ac:dyDescent="0.2">
      <c r="A22" s="21">
        <v>19</v>
      </c>
      <c r="B22" s="16" t="s">
        <v>140</v>
      </c>
      <c r="C22" s="20" t="s">
        <v>19</v>
      </c>
      <c r="D22" s="20" t="s">
        <v>83</v>
      </c>
      <c r="E22" s="21">
        <v>32</v>
      </c>
      <c r="F22" s="22" t="s">
        <v>21</v>
      </c>
    </row>
    <row r="23" spans="1:6" ht="26.25" customHeight="1" thickBot="1" x14ac:dyDescent="0.25">
      <c r="A23" s="24">
        <v>20</v>
      </c>
      <c r="B23" s="16" t="s">
        <v>141</v>
      </c>
      <c r="C23" s="23" t="s">
        <v>20</v>
      </c>
      <c r="D23" s="23" t="s">
        <v>84</v>
      </c>
      <c r="E23" s="24">
        <v>14</v>
      </c>
      <c r="F23" s="25" t="s">
        <v>21</v>
      </c>
    </row>
    <row r="24" spans="1:6" ht="24" customHeight="1" thickBot="1" x14ac:dyDescent="0.3">
      <c r="A24" s="77"/>
      <c r="B24" s="78"/>
      <c r="C24" s="26"/>
      <c r="D24" s="26"/>
      <c r="E24" s="27">
        <f>SUM(E4:E22)</f>
        <v>1121</v>
      </c>
      <c r="F24" s="28"/>
    </row>
    <row r="25" spans="1:6" ht="24.75" customHeight="1" thickBot="1" x14ac:dyDescent="0.25">
      <c r="A25" s="72" t="s">
        <v>58</v>
      </c>
      <c r="B25" s="73"/>
      <c r="C25" s="73"/>
      <c r="D25" s="73"/>
      <c r="E25" s="73"/>
      <c r="F25" s="74"/>
    </row>
    <row r="26" spans="1:6" ht="12" customHeight="1" x14ac:dyDescent="0.2">
      <c r="A26" s="11"/>
      <c r="B26" s="11"/>
      <c r="C26" s="11"/>
      <c r="D26" s="11"/>
      <c r="E26" s="11"/>
      <c r="F26" s="11"/>
    </row>
    <row r="27" spans="1:6" ht="12" customHeight="1" x14ac:dyDescent="0.2">
      <c r="C27"/>
      <c r="D27"/>
      <c r="E27"/>
    </row>
    <row r="28" spans="1:6" ht="12" customHeight="1" x14ac:dyDescent="0.2">
      <c r="A28" s="1"/>
      <c r="B28" s="1"/>
      <c r="C28" s="1"/>
      <c r="D28" s="1"/>
      <c r="E28" s="1"/>
      <c r="F28" s="1"/>
    </row>
    <row r="29" spans="1:6" ht="18.75" x14ac:dyDescent="0.2">
      <c r="A29" s="1"/>
      <c r="B29" s="1"/>
      <c r="C29" s="1"/>
      <c r="D29" s="1"/>
      <c r="E29" s="79" t="s">
        <v>55</v>
      </c>
      <c r="F29" s="79"/>
    </row>
    <row r="30" spans="1:6" x14ac:dyDescent="0.2">
      <c r="A30" s="76"/>
      <c r="B30" s="76"/>
      <c r="C30" s="76"/>
      <c r="D30" s="1"/>
      <c r="E30" s="1"/>
      <c r="F30" s="1"/>
    </row>
    <row r="31" spans="1:6" x14ac:dyDescent="0.2">
      <c r="A31" s="65"/>
      <c r="B31" s="65"/>
      <c r="C31" s="65"/>
      <c r="D31" s="65"/>
      <c r="E31" s="65"/>
      <c r="F31" s="65"/>
    </row>
    <row r="32" spans="1:6" x14ac:dyDescent="0.2">
      <c r="A32" s="65"/>
      <c r="B32" s="65"/>
      <c r="C32" s="65"/>
      <c r="D32" s="65"/>
      <c r="E32" s="65"/>
      <c r="F32" s="65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"/>
      <c r="C34" s="1"/>
      <c r="D34" s="1"/>
      <c r="E34" s="75"/>
      <c r="F34" s="75"/>
    </row>
  </sheetData>
  <mergeCells count="8">
    <mergeCell ref="A31:F32"/>
    <mergeCell ref="A1:F1"/>
    <mergeCell ref="A2:F2"/>
    <mergeCell ref="A25:F25"/>
    <mergeCell ref="E34:F34"/>
    <mergeCell ref="A30:C30"/>
    <mergeCell ref="A24:B24"/>
    <mergeCell ref="E29:F2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8"/>
  <sheetViews>
    <sheetView topLeftCell="A19" workbookViewId="0">
      <selection activeCell="J17" sqref="J17"/>
    </sheetView>
  </sheetViews>
  <sheetFormatPr defaultRowHeight="15" x14ac:dyDescent="0.2"/>
  <cols>
    <col min="1" max="1" width="4.3046875" customWidth="1"/>
    <col min="2" max="2" width="15.73828125" bestFit="1" customWidth="1"/>
    <col min="3" max="3" width="16.8125" bestFit="1" customWidth="1"/>
    <col min="4" max="4" width="37.125" bestFit="1" customWidth="1"/>
    <col min="5" max="5" width="23.13671875" customWidth="1"/>
    <col min="6" max="6" width="19.50390625" customWidth="1"/>
  </cols>
  <sheetData>
    <row r="1" spans="1:6" ht="40.5" customHeight="1" thickBot="1" x14ac:dyDescent="0.25">
      <c r="A1" s="66" t="s">
        <v>105</v>
      </c>
      <c r="B1" s="67"/>
      <c r="C1" s="67"/>
      <c r="D1" s="67"/>
      <c r="E1" s="67"/>
      <c r="F1" s="68"/>
    </row>
    <row r="2" spans="1:6" ht="15.75" thickBot="1" x14ac:dyDescent="0.25">
      <c r="A2" s="80"/>
      <c r="B2" s="81"/>
      <c r="C2" s="81"/>
      <c r="D2" s="81"/>
      <c r="E2" s="81"/>
      <c r="F2" s="82"/>
    </row>
    <row r="3" spans="1:6" ht="60" thickBot="1" x14ac:dyDescent="0.25">
      <c r="A3" s="38" t="s">
        <v>22</v>
      </c>
      <c r="B3" s="8" t="s">
        <v>38</v>
      </c>
      <c r="C3" s="8" t="s">
        <v>0</v>
      </c>
      <c r="D3" s="8" t="s">
        <v>24</v>
      </c>
      <c r="E3" s="14" t="s">
        <v>25</v>
      </c>
      <c r="F3" s="14" t="s">
        <v>60</v>
      </c>
    </row>
    <row r="4" spans="1:6" ht="24" customHeight="1" thickBot="1" x14ac:dyDescent="0.25">
      <c r="A4" s="56">
        <v>1</v>
      </c>
      <c r="B4" s="16" t="s">
        <v>173</v>
      </c>
      <c r="C4" s="33" t="s">
        <v>1</v>
      </c>
      <c r="D4" s="33" t="s">
        <v>147</v>
      </c>
      <c r="E4" s="13">
        <v>62</v>
      </c>
      <c r="F4" s="19" t="s">
        <v>21</v>
      </c>
    </row>
    <row r="5" spans="1:6" ht="24" customHeight="1" thickBot="1" x14ac:dyDescent="0.25">
      <c r="A5" s="57">
        <v>2</v>
      </c>
      <c r="B5" s="58" t="s">
        <v>106</v>
      </c>
      <c r="C5" s="33" t="s">
        <v>2</v>
      </c>
      <c r="D5" s="33" t="s">
        <v>148</v>
      </c>
      <c r="E5" s="13">
        <v>40</v>
      </c>
      <c r="F5" s="22" t="s">
        <v>21</v>
      </c>
    </row>
    <row r="6" spans="1:6" ht="24" customHeight="1" thickBot="1" x14ac:dyDescent="0.25">
      <c r="A6" s="57">
        <v>3</v>
      </c>
      <c r="B6" s="16" t="s">
        <v>107</v>
      </c>
      <c r="C6" s="33" t="s">
        <v>3</v>
      </c>
      <c r="D6" s="33" t="s">
        <v>149</v>
      </c>
      <c r="E6" s="13">
        <v>30</v>
      </c>
      <c r="F6" s="22" t="s">
        <v>21</v>
      </c>
    </row>
    <row r="7" spans="1:6" ht="24" customHeight="1" thickBot="1" x14ac:dyDescent="0.25">
      <c r="A7" s="57">
        <v>4</v>
      </c>
      <c r="B7" s="58" t="s">
        <v>108</v>
      </c>
      <c r="C7" s="33" t="s">
        <v>4</v>
      </c>
      <c r="D7" s="33" t="s">
        <v>150</v>
      </c>
      <c r="E7" s="13">
        <v>30</v>
      </c>
      <c r="F7" s="22" t="s">
        <v>21</v>
      </c>
    </row>
    <row r="8" spans="1:6" ht="24" customHeight="1" thickBot="1" x14ac:dyDescent="0.25">
      <c r="A8" s="57">
        <v>5</v>
      </c>
      <c r="B8" s="16" t="s">
        <v>109</v>
      </c>
      <c r="C8" s="63" t="s">
        <v>5</v>
      </c>
      <c r="D8" s="63" t="s">
        <v>151</v>
      </c>
      <c r="E8" s="64">
        <v>32</v>
      </c>
      <c r="F8" s="22" t="s">
        <v>21</v>
      </c>
    </row>
    <row r="9" spans="1:6" ht="24" customHeight="1" thickBot="1" x14ac:dyDescent="0.25">
      <c r="A9" s="57">
        <v>6</v>
      </c>
      <c r="B9" s="16" t="s">
        <v>174</v>
      </c>
      <c r="C9" s="33" t="s">
        <v>6</v>
      </c>
      <c r="D9" s="33" t="s">
        <v>152</v>
      </c>
      <c r="E9" s="13">
        <v>45</v>
      </c>
      <c r="F9" s="22" t="s">
        <v>21</v>
      </c>
    </row>
    <row r="10" spans="1:6" ht="24" customHeight="1" thickBot="1" x14ac:dyDescent="0.25">
      <c r="A10" s="57">
        <v>7</v>
      </c>
      <c r="B10" s="16" t="s">
        <v>110</v>
      </c>
      <c r="C10" s="63" t="s">
        <v>7</v>
      </c>
      <c r="D10" s="63" t="s">
        <v>153</v>
      </c>
      <c r="E10" s="64">
        <v>30</v>
      </c>
      <c r="F10" s="22" t="s">
        <v>21</v>
      </c>
    </row>
    <row r="11" spans="1:6" ht="24" customHeight="1" thickBot="1" x14ac:dyDescent="0.25">
      <c r="A11" s="57">
        <v>8</v>
      </c>
      <c r="B11" s="16" t="s">
        <v>111</v>
      </c>
      <c r="C11" s="33" t="s">
        <v>8</v>
      </c>
      <c r="D11" s="33" t="s">
        <v>154</v>
      </c>
      <c r="E11" s="13">
        <v>30</v>
      </c>
      <c r="F11" s="22" t="s">
        <v>21</v>
      </c>
    </row>
    <row r="12" spans="1:6" ht="24" customHeight="1" thickBot="1" x14ac:dyDescent="0.25">
      <c r="A12" s="57">
        <v>9</v>
      </c>
      <c r="B12" s="58" t="s">
        <v>112</v>
      </c>
      <c r="C12" s="63" t="s">
        <v>9</v>
      </c>
      <c r="D12" s="63" t="s">
        <v>155</v>
      </c>
      <c r="E12" s="64">
        <v>45</v>
      </c>
      <c r="F12" s="22" t="s">
        <v>21</v>
      </c>
    </row>
    <row r="13" spans="1:6" ht="24" customHeight="1" thickBot="1" x14ac:dyDescent="0.25">
      <c r="A13" s="57">
        <v>10</v>
      </c>
      <c r="B13" s="16" t="s">
        <v>113</v>
      </c>
      <c r="C13" s="33" t="s">
        <v>10</v>
      </c>
      <c r="D13" s="33" t="s">
        <v>156</v>
      </c>
      <c r="E13" s="13">
        <v>80</v>
      </c>
      <c r="F13" s="22" t="s">
        <v>21</v>
      </c>
    </row>
    <row r="14" spans="1:6" ht="24" customHeight="1" thickBot="1" x14ac:dyDescent="0.25">
      <c r="A14" s="57">
        <v>11</v>
      </c>
      <c r="B14" s="16" t="s">
        <v>114</v>
      </c>
      <c r="C14" s="63" t="s">
        <v>11</v>
      </c>
      <c r="D14" s="63" t="s">
        <v>157</v>
      </c>
      <c r="E14" s="64">
        <v>24</v>
      </c>
      <c r="F14" s="22" t="s">
        <v>21</v>
      </c>
    </row>
    <row r="15" spans="1:6" ht="24" customHeight="1" thickBot="1" x14ac:dyDescent="0.25">
      <c r="A15" s="57">
        <v>12</v>
      </c>
      <c r="B15" s="58" t="s">
        <v>115</v>
      </c>
      <c r="C15" s="33" t="s">
        <v>12</v>
      </c>
      <c r="D15" s="33" t="s">
        <v>158</v>
      </c>
      <c r="E15" s="13">
        <v>35</v>
      </c>
      <c r="F15" s="22" t="s">
        <v>21</v>
      </c>
    </row>
    <row r="16" spans="1:6" ht="24" customHeight="1" thickBot="1" x14ac:dyDescent="0.25">
      <c r="A16" s="57">
        <v>13</v>
      </c>
      <c r="B16" s="16" t="s">
        <v>116</v>
      </c>
      <c r="C16" s="63" t="s">
        <v>13</v>
      </c>
      <c r="D16" s="63" t="s">
        <v>159</v>
      </c>
      <c r="E16" s="64">
        <v>60</v>
      </c>
      <c r="F16" s="22" t="s">
        <v>21</v>
      </c>
    </row>
    <row r="17" spans="1:6" ht="24" customHeight="1" thickBot="1" x14ac:dyDescent="0.25">
      <c r="A17" s="57">
        <v>14</v>
      </c>
      <c r="B17" s="58" t="s">
        <v>117</v>
      </c>
      <c r="C17" s="33" t="s">
        <v>14</v>
      </c>
      <c r="D17" s="33" t="s">
        <v>160</v>
      </c>
      <c r="E17" s="13">
        <v>110</v>
      </c>
      <c r="F17" s="22" t="s">
        <v>21</v>
      </c>
    </row>
    <row r="18" spans="1:6" ht="24" customHeight="1" thickBot="1" x14ac:dyDescent="0.25">
      <c r="A18" s="57">
        <v>15</v>
      </c>
      <c r="B18" s="16" t="s">
        <v>118</v>
      </c>
      <c r="C18" s="63" t="s">
        <v>15</v>
      </c>
      <c r="D18" s="63" t="s">
        <v>161</v>
      </c>
      <c r="E18" s="64">
        <v>80</v>
      </c>
      <c r="F18" s="22" t="s">
        <v>21</v>
      </c>
    </row>
    <row r="19" spans="1:6" ht="24" customHeight="1" thickBot="1" x14ac:dyDescent="0.25">
      <c r="A19" s="57">
        <v>16</v>
      </c>
      <c r="B19" s="16" t="s">
        <v>175</v>
      </c>
      <c r="C19" s="33" t="s">
        <v>16</v>
      </c>
      <c r="D19" s="33" t="s">
        <v>162</v>
      </c>
      <c r="E19" s="13">
        <v>108</v>
      </c>
      <c r="F19" s="22" t="s">
        <v>21</v>
      </c>
    </row>
    <row r="20" spans="1:6" ht="24" customHeight="1" thickBot="1" x14ac:dyDescent="0.25">
      <c r="A20" s="57">
        <v>17</v>
      </c>
      <c r="B20" s="58" t="s">
        <v>119</v>
      </c>
      <c r="C20" s="63" t="s">
        <v>17</v>
      </c>
      <c r="D20" s="63" t="s">
        <v>163</v>
      </c>
      <c r="E20" s="64">
        <v>117</v>
      </c>
      <c r="F20" s="22" t="s">
        <v>21</v>
      </c>
    </row>
    <row r="21" spans="1:6" ht="24" customHeight="1" thickBot="1" x14ac:dyDescent="0.25">
      <c r="A21" s="57">
        <v>18</v>
      </c>
      <c r="B21" s="16" t="s">
        <v>120</v>
      </c>
      <c r="C21" s="33" t="s">
        <v>18</v>
      </c>
      <c r="D21" s="33" t="s">
        <v>164</v>
      </c>
      <c r="E21" s="13">
        <v>70</v>
      </c>
      <c r="F21" s="22" t="s">
        <v>21</v>
      </c>
    </row>
    <row r="22" spans="1:6" ht="24" customHeight="1" thickBot="1" x14ac:dyDescent="0.25">
      <c r="A22" s="57">
        <v>19</v>
      </c>
      <c r="B22" s="58" t="s">
        <v>121</v>
      </c>
      <c r="C22" s="63" t="s">
        <v>19</v>
      </c>
      <c r="D22" s="63" t="s">
        <v>165</v>
      </c>
      <c r="E22" s="64">
        <v>30</v>
      </c>
      <c r="F22" s="22" t="s">
        <v>21</v>
      </c>
    </row>
    <row r="23" spans="1:6" ht="24" customHeight="1" thickBot="1" x14ac:dyDescent="0.25">
      <c r="A23" s="59">
        <v>20</v>
      </c>
      <c r="B23" s="16" t="s">
        <v>122</v>
      </c>
      <c r="C23" s="33" t="s">
        <v>20</v>
      </c>
      <c r="D23" s="33" t="s">
        <v>84</v>
      </c>
      <c r="E23" s="13">
        <v>20</v>
      </c>
      <c r="F23" s="51" t="s">
        <v>21</v>
      </c>
    </row>
    <row r="24" spans="1:6" ht="24" customHeight="1" thickBot="1" x14ac:dyDescent="0.25">
      <c r="A24" s="60"/>
      <c r="B24" s="61"/>
      <c r="C24" s="29"/>
      <c r="D24" s="29"/>
      <c r="E24" s="30">
        <f>SUM(E4:E22)</f>
        <v>1058</v>
      </c>
      <c r="F24" s="31"/>
    </row>
    <row r="25" spans="1:6" ht="18" customHeight="1" thickBot="1" x14ac:dyDescent="0.25">
      <c r="A25" s="83" t="s">
        <v>58</v>
      </c>
      <c r="B25" s="84"/>
      <c r="C25" s="84"/>
      <c r="D25" s="84"/>
      <c r="E25" s="84"/>
      <c r="F25" s="85"/>
    </row>
    <row r="26" spans="1:6" ht="18.75" x14ac:dyDescent="0.2">
      <c r="A26" s="62"/>
      <c r="B26" s="62"/>
      <c r="C26" s="62"/>
      <c r="D26" s="62"/>
      <c r="E26" s="62"/>
      <c r="F26" s="62"/>
    </row>
    <row r="27" spans="1:6" x14ac:dyDescent="0.2">
      <c r="A27" s="7"/>
      <c r="B27" s="7"/>
      <c r="C27" s="7"/>
      <c r="D27" s="7"/>
      <c r="E27" s="7"/>
      <c r="F27" s="7"/>
    </row>
    <row r="28" spans="1:6" ht="18.75" x14ac:dyDescent="0.2">
      <c r="A28" s="7"/>
      <c r="B28" s="7"/>
      <c r="C28" s="7"/>
      <c r="D28" s="7"/>
      <c r="E28" s="86" t="s">
        <v>55</v>
      </c>
      <c r="F28" s="86"/>
    </row>
  </sheetData>
  <mergeCells count="4">
    <mergeCell ref="A1:F1"/>
    <mergeCell ref="A2:F2"/>
    <mergeCell ref="A25:F25"/>
    <mergeCell ref="E28:F28"/>
  </mergeCells>
  <phoneticPr fontId="1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scale="8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0"/>
  <sheetViews>
    <sheetView topLeftCell="A19" workbookViewId="0">
      <selection activeCell="D32" sqref="D32"/>
    </sheetView>
  </sheetViews>
  <sheetFormatPr defaultRowHeight="15" x14ac:dyDescent="0.2"/>
  <cols>
    <col min="1" max="1" width="4.83984375" customWidth="1"/>
    <col min="2" max="2" width="14.125" style="6" customWidth="1"/>
    <col min="3" max="3" width="18.29296875" customWidth="1"/>
    <col min="4" max="4" width="31.07421875" customWidth="1"/>
    <col min="5" max="5" width="21.5234375" customWidth="1"/>
    <col min="6" max="6" width="17.08203125" customWidth="1"/>
  </cols>
  <sheetData>
    <row r="1" spans="1:12" ht="43.5" customHeight="1" thickBot="1" x14ac:dyDescent="0.25">
      <c r="A1" s="66" t="s">
        <v>90</v>
      </c>
      <c r="B1" s="67"/>
      <c r="C1" s="67"/>
      <c r="D1" s="67"/>
      <c r="E1" s="67"/>
      <c r="F1" s="68"/>
      <c r="G1" s="4"/>
      <c r="H1" s="2"/>
      <c r="I1" s="2"/>
      <c r="J1" s="2"/>
      <c r="K1" s="2"/>
      <c r="L1" s="2"/>
    </row>
    <row r="2" spans="1:12" ht="15.75" thickBot="1" x14ac:dyDescent="0.25">
      <c r="A2" s="87"/>
      <c r="B2" s="88"/>
      <c r="C2" s="88"/>
      <c r="D2" s="88"/>
      <c r="E2" s="88"/>
      <c r="F2" s="89"/>
    </row>
    <row r="3" spans="1:12" ht="60" thickBot="1" x14ac:dyDescent="0.25">
      <c r="A3" s="8" t="s">
        <v>22</v>
      </c>
      <c r="B3" s="8" t="s">
        <v>38</v>
      </c>
      <c r="C3" s="9" t="s">
        <v>0</v>
      </c>
      <c r="D3" s="8" t="s">
        <v>24</v>
      </c>
      <c r="E3" s="8" t="s">
        <v>25</v>
      </c>
      <c r="F3" s="8" t="s">
        <v>61</v>
      </c>
    </row>
    <row r="4" spans="1:12" ht="24" customHeight="1" thickBot="1" x14ac:dyDescent="0.25">
      <c r="A4" s="18">
        <v>1</v>
      </c>
      <c r="B4" s="32" t="s">
        <v>167</v>
      </c>
      <c r="C4" s="33" t="s">
        <v>1</v>
      </c>
      <c r="D4" s="33" t="s">
        <v>39</v>
      </c>
      <c r="E4" s="13">
        <v>65</v>
      </c>
      <c r="F4" s="13" t="s">
        <v>21</v>
      </c>
    </row>
    <row r="5" spans="1:12" ht="24" customHeight="1" thickBot="1" x14ac:dyDescent="0.25">
      <c r="A5" s="21">
        <v>2</v>
      </c>
      <c r="B5" s="32" t="s">
        <v>168</v>
      </c>
      <c r="C5" s="33" t="s">
        <v>2</v>
      </c>
      <c r="D5" s="33" t="s">
        <v>40</v>
      </c>
      <c r="E5" s="13">
        <v>51</v>
      </c>
      <c r="F5" s="13" t="s">
        <v>21</v>
      </c>
    </row>
    <row r="6" spans="1:12" ht="24" customHeight="1" thickBot="1" x14ac:dyDescent="0.25">
      <c r="A6" s="21">
        <v>3</v>
      </c>
      <c r="B6" s="32" t="s">
        <v>91</v>
      </c>
      <c r="C6" s="33" t="s">
        <v>3</v>
      </c>
      <c r="D6" s="33" t="s">
        <v>41</v>
      </c>
      <c r="E6" s="13">
        <v>34</v>
      </c>
      <c r="F6" s="13" t="s">
        <v>21</v>
      </c>
    </row>
    <row r="7" spans="1:12" ht="24" customHeight="1" thickBot="1" x14ac:dyDescent="0.25">
      <c r="A7" s="21">
        <v>4</v>
      </c>
      <c r="B7" s="32" t="s">
        <v>92</v>
      </c>
      <c r="C7" s="33" t="s">
        <v>4</v>
      </c>
      <c r="D7" s="33" t="s">
        <v>65</v>
      </c>
      <c r="E7" s="13">
        <v>32</v>
      </c>
      <c r="F7" s="13" t="s">
        <v>21</v>
      </c>
    </row>
    <row r="8" spans="1:12" ht="24" customHeight="1" thickBot="1" x14ac:dyDescent="0.25">
      <c r="A8" s="21">
        <v>5</v>
      </c>
      <c r="B8" s="32" t="s">
        <v>93</v>
      </c>
      <c r="C8" s="33" t="s">
        <v>5</v>
      </c>
      <c r="D8" s="33" t="s">
        <v>66</v>
      </c>
      <c r="E8" s="13">
        <v>45</v>
      </c>
      <c r="F8" s="13" t="s">
        <v>21</v>
      </c>
    </row>
    <row r="9" spans="1:12" ht="24" customHeight="1" thickBot="1" x14ac:dyDescent="0.25">
      <c r="A9" s="21">
        <v>6</v>
      </c>
      <c r="B9" s="32" t="s">
        <v>94</v>
      </c>
      <c r="C9" s="33" t="s">
        <v>6</v>
      </c>
      <c r="D9" s="33" t="s">
        <v>67</v>
      </c>
      <c r="E9" s="13">
        <v>32</v>
      </c>
      <c r="F9" s="13" t="s">
        <v>21</v>
      </c>
    </row>
    <row r="10" spans="1:12" ht="24" customHeight="1" thickBot="1" x14ac:dyDescent="0.25">
      <c r="A10" s="21">
        <v>7</v>
      </c>
      <c r="B10" s="32" t="s">
        <v>172</v>
      </c>
      <c r="C10" s="33" t="s">
        <v>7</v>
      </c>
      <c r="D10" s="33" t="s">
        <v>42</v>
      </c>
      <c r="E10" s="13">
        <v>56</v>
      </c>
      <c r="F10" s="13" t="s">
        <v>21</v>
      </c>
    </row>
    <row r="11" spans="1:12" ht="24" customHeight="1" thickBot="1" x14ac:dyDescent="0.25">
      <c r="A11" s="21">
        <v>8</v>
      </c>
      <c r="B11" s="32" t="s">
        <v>95</v>
      </c>
      <c r="C11" s="33" t="s">
        <v>8</v>
      </c>
      <c r="D11" s="33" t="s">
        <v>68</v>
      </c>
      <c r="E11" s="13">
        <v>49</v>
      </c>
      <c r="F11" s="13" t="s">
        <v>21</v>
      </c>
    </row>
    <row r="12" spans="1:12" ht="24" customHeight="1" thickBot="1" x14ac:dyDescent="0.25">
      <c r="A12" s="21">
        <v>9</v>
      </c>
      <c r="B12" s="32" t="s">
        <v>96</v>
      </c>
      <c r="C12" s="33" t="s">
        <v>9</v>
      </c>
      <c r="D12" s="33" t="s">
        <v>43</v>
      </c>
      <c r="E12" s="13">
        <v>90</v>
      </c>
      <c r="F12" s="13" t="s">
        <v>21</v>
      </c>
    </row>
    <row r="13" spans="1:12" ht="24" customHeight="1" thickBot="1" x14ac:dyDescent="0.25">
      <c r="A13" s="21">
        <v>10</v>
      </c>
      <c r="B13" s="32" t="s">
        <v>169</v>
      </c>
      <c r="C13" s="33" t="s">
        <v>10</v>
      </c>
      <c r="D13" s="33" t="s">
        <v>69</v>
      </c>
      <c r="E13" s="13">
        <v>85</v>
      </c>
      <c r="F13" s="13" t="s">
        <v>21</v>
      </c>
    </row>
    <row r="14" spans="1:12" ht="24" customHeight="1" thickBot="1" x14ac:dyDescent="0.25">
      <c r="A14" s="21">
        <v>11</v>
      </c>
      <c r="B14" s="32" t="s">
        <v>97</v>
      </c>
      <c r="C14" s="33" t="s">
        <v>11</v>
      </c>
      <c r="D14" s="33" t="s">
        <v>44</v>
      </c>
      <c r="E14" s="13">
        <v>25</v>
      </c>
      <c r="F14" s="13" t="s">
        <v>21</v>
      </c>
    </row>
    <row r="15" spans="1:12" ht="24" customHeight="1" thickBot="1" x14ac:dyDescent="0.25">
      <c r="A15" s="21">
        <v>12</v>
      </c>
      <c r="B15" s="32" t="s">
        <v>98</v>
      </c>
      <c r="C15" s="33" t="s">
        <v>12</v>
      </c>
      <c r="D15" s="33" t="s">
        <v>70</v>
      </c>
      <c r="E15" s="13">
        <v>40</v>
      </c>
      <c r="F15" s="13" t="s">
        <v>21</v>
      </c>
    </row>
    <row r="16" spans="1:12" ht="24" customHeight="1" thickBot="1" x14ac:dyDescent="0.25">
      <c r="A16" s="21">
        <v>13</v>
      </c>
      <c r="B16" s="32" t="s">
        <v>170</v>
      </c>
      <c r="C16" s="33" t="s">
        <v>13</v>
      </c>
      <c r="D16" s="33" t="s">
        <v>145</v>
      </c>
      <c r="E16" s="13">
        <v>60</v>
      </c>
      <c r="F16" s="13" t="s">
        <v>21</v>
      </c>
    </row>
    <row r="17" spans="1:6" ht="24" customHeight="1" thickBot="1" x14ac:dyDescent="0.25">
      <c r="A17" s="21">
        <v>14</v>
      </c>
      <c r="B17" s="32" t="s">
        <v>99</v>
      </c>
      <c r="C17" s="33" t="s">
        <v>14</v>
      </c>
      <c r="D17" s="33" t="s">
        <v>45</v>
      </c>
      <c r="E17" s="13">
        <v>102</v>
      </c>
      <c r="F17" s="13" t="s">
        <v>21</v>
      </c>
    </row>
    <row r="18" spans="1:6" ht="24" customHeight="1" thickBot="1" x14ac:dyDescent="0.25">
      <c r="A18" s="21">
        <v>15</v>
      </c>
      <c r="B18" s="32" t="s">
        <v>171</v>
      </c>
      <c r="C18" s="33" t="s">
        <v>11</v>
      </c>
      <c r="D18" s="33" t="s">
        <v>146</v>
      </c>
      <c r="E18" s="13">
        <v>26</v>
      </c>
      <c r="F18" s="13" t="s">
        <v>21</v>
      </c>
    </row>
    <row r="19" spans="1:6" ht="24" customHeight="1" thickBot="1" x14ac:dyDescent="0.25">
      <c r="A19" s="21">
        <v>16</v>
      </c>
      <c r="B19" s="32" t="s">
        <v>100</v>
      </c>
      <c r="C19" s="33" t="s">
        <v>16</v>
      </c>
      <c r="D19" s="33" t="s">
        <v>46</v>
      </c>
      <c r="E19" s="13">
        <v>110</v>
      </c>
      <c r="F19" s="13" t="s">
        <v>21</v>
      </c>
    </row>
    <row r="20" spans="1:6" ht="24" customHeight="1" thickBot="1" x14ac:dyDescent="0.25">
      <c r="A20" s="21">
        <v>17</v>
      </c>
      <c r="B20" s="32" t="s">
        <v>101</v>
      </c>
      <c r="C20" s="33" t="s">
        <v>17</v>
      </c>
      <c r="D20" s="33" t="s">
        <v>47</v>
      </c>
      <c r="E20" s="13">
        <v>99</v>
      </c>
      <c r="F20" s="13" t="s">
        <v>21</v>
      </c>
    </row>
    <row r="21" spans="1:6" ht="24" customHeight="1" thickBot="1" x14ac:dyDescent="0.25">
      <c r="A21" s="21">
        <v>18</v>
      </c>
      <c r="B21" s="32" t="s">
        <v>102</v>
      </c>
      <c r="C21" s="33" t="s">
        <v>18</v>
      </c>
      <c r="D21" s="33" t="s">
        <v>23</v>
      </c>
      <c r="E21" s="13">
        <v>60</v>
      </c>
      <c r="F21" s="13" t="s">
        <v>21</v>
      </c>
    </row>
    <row r="22" spans="1:6" ht="24" customHeight="1" thickBot="1" x14ac:dyDescent="0.25">
      <c r="A22" s="21">
        <v>19</v>
      </c>
      <c r="B22" s="32" t="s">
        <v>103</v>
      </c>
      <c r="C22" s="33" t="s">
        <v>19</v>
      </c>
      <c r="D22" s="33" t="s">
        <v>48</v>
      </c>
      <c r="E22" s="13">
        <v>30</v>
      </c>
      <c r="F22" s="13" t="s">
        <v>21</v>
      </c>
    </row>
    <row r="23" spans="1:6" ht="24" customHeight="1" thickBot="1" x14ac:dyDescent="0.25">
      <c r="A23" s="52">
        <v>20</v>
      </c>
      <c r="B23" s="32" t="s">
        <v>104</v>
      </c>
      <c r="C23" s="33" t="s">
        <v>20</v>
      </c>
      <c r="D23" s="33" t="s">
        <v>49</v>
      </c>
      <c r="E23" s="13">
        <v>10</v>
      </c>
      <c r="F23" s="13" t="s">
        <v>21</v>
      </c>
    </row>
    <row r="24" spans="1:6" ht="19.5" customHeight="1" thickBot="1" x14ac:dyDescent="0.25">
      <c r="A24" s="72"/>
      <c r="B24" s="73"/>
      <c r="C24" s="73"/>
      <c r="D24" s="73"/>
      <c r="E24" s="30">
        <f>SUM(E4:E23)</f>
        <v>1101</v>
      </c>
      <c r="F24" s="34"/>
    </row>
    <row r="25" spans="1:6" ht="18" customHeight="1" thickBot="1" x14ac:dyDescent="0.25">
      <c r="A25" s="83" t="s">
        <v>58</v>
      </c>
      <c r="B25" s="84"/>
      <c r="C25" s="84"/>
      <c r="D25" s="84"/>
      <c r="E25" s="84"/>
      <c r="F25" s="85"/>
    </row>
    <row r="26" spans="1:6" x14ac:dyDescent="0.2">
      <c r="A26" s="53"/>
      <c r="B26" s="54"/>
      <c r="C26" s="55"/>
      <c r="D26" s="55"/>
      <c r="E26" s="55"/>
      <c r="F26" s="53"/>
    </row>
    <row r="27" spans="1:6" x14ac:dyDescent="0.2">
      <c r="A27" s="53"/>
      <c r="B27" s="54"/>
      <c r="C27" s="55"/>
      <c r="D27" s="55"/>
      <c r="E27" s="55"/>
      <c r="F27" s="53"/>
    </row>
    <row r="28" spans="1:6" x14ac:dyDescent="0.2">
      <c r="A28" s="7"/>
      <c r="B28" s="36"/>
      <c r="C28" s="7"/>
      <c r="D28" s="7"/>
      <c r="E28" s="7"/>
      <c r="F28" s="7"/>
    </row>
    <row r="29" spans="1:6" ht="18.75" x14ac:dyDescent="0.2">
      <c r="A29" s="7"/>
      <c r="B29" s="36"/>
      <c r="C29" s="7"/>
      <c r="D29" s="79" t="s">
        <v>55</v>
      </c>
      <c r="E29" s="79"/>
      <c r="F29" s="79"/>
    </row>
    <row r="30" spans="1:6" x14ac:dyDescent="0.2">
      <c r="D30" s="37"/>
    </row>
  </sheetData>
  <mergeCells count="5">
    <mergeCell ref="A1:F1"/>
    <mergeCell ref="A2:F2"/>
    <mergeCell ref="A25:F25"/>
    <mergeCell ref="D29:F29"/>
    <mergeCell ref="A24:D24"/>
  </mergeCells>
  <phoneticPr fontId="11" type="noConversion"/>
  <printOptions horizontalCentered="1" verticalCentered="1"/>
  <pageMargins left="0.7" right="0.7" top="0.75" bottom="0.75" header="0.3" footer="0.3"/>
  <pageSetup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24"/>
  <sheetViews>
    <sheetView tabSelected="1" workbookViewId="0">
      <selection activeCell="E10" sqref="E10"/>
    </sheetView>
  </sheetViews>
  <sheetFormatPr defaultRowHeight="15" x14ac:dyDescent="0.2"/>
  <cols>
    <col min="2" max="2" width="45.73828125" customWidth="1"/>
    <col min="3" max="3" width="4.9765625" customWidth="1"/>
    <col min="4" max="4" width="51.7890625" customWidth="1"/>
    <col min="5" max="5" width="41.02734375" customWidth="1"/>
  </cols>
  <sheetData>
    <row r="1" spans="2:8" ht="28.5" customHeight="1" thickBot="1" x14ac:dyDescent="0.45">
      <c r="B1" s="90" t="s">
        <v>85</v>
      </c>
      <c r="C1" s="91"/>
      <c r="D1" s="92"/>
    </row>
    <row r="2" spans="2:8" ht="15.75" thickBot="1" x14ac:dyDescent="0.25">
      <c r="B2" s="39"/>
      <c r="C2" s="40"/>
      <c r="D2" s="41"/>
    </row>
    <row r="3" spans="2:8" ht="45" customHeight="1" thickBot="1" x14ac:dyDescent="0.25">
      <c r="B3" s="93" t="s">
        <v>142</v>
      </c>
      <c r="C3" s="94"/>
      <c r="D3" s="95"/>
      <c r="E3" s="4"/>
      <c r="F3" s="4"/>
      <c r="G3" s="4"/>
      <c r="H3" s="4"/>
    </row>
    <row r="4" spans="2:8" s="36" customFormat="1" ht="30.75" customHeight="1" x14ac:dyDescent="0.2">
      <c r="B4" s="50" t="s">
        <v>26</v>
      </c>
      <c r="C4" s="44"/>
      <c r="D4" s="42" t="s">
        <v>35</v>
      </c>
      <c r="E4" s="35"/>
      <c r="F4" s="35"/>
      <c r="G4" s="35"/>
      <c r="H4" s="35"/>
    </row>
    <row r="5" spans="2:8" s="36" customFormat="1" ht="30.75" customHeight="1" x14ac:dyDescent="0.2">
      <c r="B5" s="48" t="s">
        <v>27</v>
      </c>
      <c r="C5" s="45"/>
      <c r="D5" s="43" t="s">
        <v>36</v>
      </c>
      <c r="E5" s="35"/>
      <c r="F5" s="35"/>
      <c r="G5" s="35"/>
      <c r="H5" s="35"/>
    </row>
    <row r="6" spans="2:8" s="36" customFormat="1" ht="30.75" customHeight="1" x14ac:dyDescent="0.2">
      <c r="B6" s="48" t="s">
        <v>28</v>
      </c>
      <c r="C6" s="45"/>
      <c r="D6" s="43" t="s">
        <v>20</v>
      </c>
      <c r="E6" s="35"/>
      <c r="F6" s="35"/>
      <c r="G6" s="35"/>
      <c r="H6" s="35"/>
    </row>
    <row r="7" spans="2:8" s="36" customFormat="1" ht="30.75" customHeight="1" thickBot="1" x14ac:dyDescent="0.25">
      <c r="B7" s="48" t="s">
        <v>29</v>
      </c>
      <c r="C7" s="46"/>
      <c r="D7" s="43" t="s">
        <v>62</v>
      </c>
      <c r="E7" s="35"/>
      <c r="F7" s="35"/>
      <c r="G7" s="35"/>
      <c r="H7" s="35"/>
    </row>
    <row r="8" spans="2:8" s="36" customFormat="1" ht="30.75" customHeight="1" thickBot="1" x14ac:dyDescent="0.25">
      <c r="B8" s="96" t="s">
        <v>64</v>
      </c>
      <c r="C8" s="97"/>
      <c r="D8" s="98"/>
      <c r="E8" s="35"/>
      <c r="F8" s="35"/>
      <c r="G8" s="35"/>
      <c r="H8" s="35"/>
    </row>
    <row r="9" spans="2:8" s="36" customFormat="1" ht="30.75" customHeight="1" x14ac:dyDescent="0.2">
      <c r="B9" s="48" t="s">
        <v>30</v>
      </c>
      <c r="C9" s="44"/>
      <c r="D9" s="43" t="s">
        <v>89</v>
      </c>
      <c r="E9" s="35"/>
      <c r="F9" s="35"/>
      <c r="G9" s="35"/>
      <c r="H9" s="35"/>
    </row>
    <row r="10" spans="2:8" s="36" customFormat="1" ht="30.75" customHeight="1" x14ac:dyDescent="0.2">
      <c r="B10" s="48" t="s">
        <v>31</v>
      </c>
      <c r="C10" s="45"/>
      <c r="D10" s="43" t="s">
        <v>37</v>
      </c>
      <c r="E10" s="35"/>
      <c r="F10" s="35"/>
      <c r="G10" s="35"/>
      <c r="H10" s="35"/>
    </row>
    <row r="11" spans="2:8" s="36" customFormat="1" ht="30.75" customHeight="1" x14ac:dyDescent="0.2">
      <c r="B11" s="48" t="s">
        <v>32</v>
      </c>
      <c r="C11" s="45"/>
      <c r="D11" s="43" t="s">
        <v>37</v>
      </c>
      <c r="E11" s="35"/>
      <c r="F11" s="35"/>
      <c r="G11" s="35"/>
      <c r="H11" s="35"/>
    </row>
    <row r="12" spans="2:8" s="36" customFormat="1" ht="30.75" customHeight="1" x14ac:dyDescent="0.2">
      <c r="B12" s="48" t="s">
        <v>33</v>
      </c>
      <c r="C12" s="45"/>
      <c r="D12" s="43" t="s">
        <v>143</v>
      </c>
      <c r="E12" s="35"/>
      <c r="F12" s="35"/>
      <c r="G12" s="35"/>
      <c r="H12" s="35"/>
    </row>
    <row r="13" spans="2:8" s="36" customFormat="1" ht="30.75" customHeight="1" x14ac:dyDescent="0.2">
      <c r="B13" s="48" t="s">
        <v>86</v>
      </c>
      <c r="C13" s="45"/>
      <c r="D13" s="43" t="s">
        <v>144</v>
      </c>
      <c r="E13" s="35"/>
      <c r="F13" s="35"/>
      <c r="G13" s="35"/>
      <c r="H13" s="35"/>
    </row>
    <row r="14" spans="2:8" s="36" customFormat="1" ht="30.75" customHeight="1" thickBot="1" x14ac:dyDescent="0.25">
      <c r="B14" s="49" t="s">
        <v>34</v>
      </c>
      <c r="C14" s="46"/>
      <c r="D14" s="47" t="s">
        <v>37</v>
      </c>
      <c r="E14" s="35"/>
      <c r="F14" s="35"/>
      <c r="G14" s="35"/>
      <c r="H14" s="35"/>
    </row>
    <row r="15" spans="2:8" x14ac:dyDescent="0.2">
      <c r="B15" s="1" t="s">
        <v>56</v>
      </c>
      <c r="C15" s="1"/>
      <c r="D15" s="1" t="s">
        <v>57</v>
      </c>
    </row>
    <row r="16" spans="2:8" x14ac:dyDescent="0.2">
      <c r="B16" s="76" t="s">
        <v>88</v>
      </c>
      <c r="C16" s="76"/>
      <c r="D16" s="76"/>
    </row>
    <row r="17" spans="2:4" ht="13.5" customHeight="1" x14ac:dyDescent="0.2">
      <c r="B17" s="1"/>
      <c r="C17" s="1"/>
      <c r="D17" s="1"/>
    </row>
    <row r="18" spans="2:4" x14ac:dyDescent="0.2">
      <c r="B18" s="1"/>
      <c r="C18" s="1"/>
      <c r="D18" s="1"/>
    </row>
    <row r="19" spans="2:4" x14ac:dyDescent="0.2">
      <c r="C19" s="99" t="s">
        <v>55</v>
      </c>
      <c r="D19" s="99"/>
    </row>
    <row r="20" spans="2:4" x14ac:dyDescent="0.2">
      <c r="B20" s="1" t="s">
        <v>63</v>
      </c>
      <c r="C20" s="1"/>
      <c r="D20" s="1" t="s">
        <v>57</v>
      </c>
    </row>
    <row r="21" spans="2:4" ht="35.25" customHeight="1" x14ac:dyDescent="0.2">
      <c r="B21" s="100" t="s">
        <v>87</v>
      </c>
      <c r="C21" s="100"/>
      <c r="D21" s="100"/>
    </row>
    <row r="22" spans="2:4" ht="13.5" customHeight="1" x14ac:dyDescent="0.2">
      <c r="B22" s="15"/>
      <c r="C22" s="15"/>
      <c r="D22" s="15"/>
    </row>
    <row r="24" spans="2:4" x14ac:dyDescent="0.2">
      <c r="D24" s="12" t="s">
        <v>55</v>
      </c>
    </row>
  </sheetData>
  <mergeCells count="6">
    <mergeCell ref="B1:D1"/>
    <mergeCell ref="B3:D3"/>
    <mergeCell ref="B8:D8"/>
    <mergeCell ref="C19:D19"/>
    <mergeCell ref="B21:D21"/>
    <mergeCell ref="B16:D16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JUNE-2022</vt:lpstr>
      <vt:lpstr>MAY-2022</vt:lpstr>
      <vt:lpstr>APRIL-2022</vt:lpstr>
      <vt:lpstr>Introduction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2022-03-22T11:44:12Z</dcterms:modified>
</cp:coreProperties>
</file>