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PRIL-JUNE-22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8" i="1"/>
  <c r="E65"/>
  <c r="E31"/>
  <c r="A79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46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</calcChain>
</file>

<file path=xl/sharedStrings.xml><?xml version="1.0" encoding="utf-8"?>
<sst xmlns="http://schemas.openxmlformats.org/spreadsheetml/2006/main" count="330" uniqueCount="185">
  <si>
    <r>
      <rPr>
        <sz val="11"/>
        <rFont val="Calibri"/>
        <family val="2"/>
      </rPr>
      <t xml:space="preserve">NAME OF THE SCHEME: </t>
    </r>
    <r>
      <rPr>
        <b/>
        <sz val="11"/>
        <rFont val="Calibri"/>
        <family val="2"/>
      </rPr>
      <t>MOBILE VETERINARY UNIT</t>
    </r>
  </si>
  <si>
    <r>
      <rPr>
        <sz val="11"/>
        <rFont val="Calibri"/>
        <family val="2"/>
      </rPr>
      <t xml:space="preserve">NAME OF THE DISTRICT: </t>
    </r>
    <r>
      <rPr>
        <b/>
        <sz val="11"/>
        <rFont val="Calibri"/>
        <family val="2"/>
      </rPr>
      <t>DHENKANAL</t>
    </r>
  </si>
  <si>
    <r>
      <rPr>
        <sz val="11"/>
        <rFont val="Calibri"/>
        <family val="2"/>
      </rPr>
      <t xml:space="preserve">NAME OF THE BLOCK : </t>
    </r>
    <r>
      <rPr>
        <b/>
        <sz val="11"/>
        <rFont val="Calibri"/>
        <family val="2"/>
      </rPr>
      <t>GONDIA</t>
    </r>
  </si>
  <si>
    <r>
      <rPr>
        <sz val="11"/>
        <rFont val="Calibri"/>
        <family val="2"/>
      </rPr>
      <t>NAME OF THE BVO &amp; CONTACT NO.</t>
    </r>
  </si>
  <si>
    <r>
      <rPr>
        <b/>
        <sz val="11"/>
        <rFont val="Calibri"/>
        <family val="2"/>
      </rPr>
      <t>ND CONTACT NO OF MVU STAFFS</t>
    </r>
  </si>
  <si>
    <r>
      <rPr>
        <b/>
        <sz val="11"/>
        <rFont val="Calibri"/>
        <family val="2"/>
      </rPr>
      <t>MOB:</t>
    </r>
  </si>
  <si>
    <r>
      <rPr>
        <b/>
        <sz val="11"/>
        <rFont val="Calibri"/>
        <family val="2"/>
      </rPr>
      <t>Dr. Krushna Chandra Malik,  Mob:</t>
    </r>
  </si>
  <si>
    <r>
      <rPr>
        <sz val="11"/>
        <rFont val="Calibri"/>
        <family val="2"/>
      </rPr>
      <t>VETY. OFFICER</t>
    </r>
  </si>
  <si>
    <r>
      <rPr>
        <b/>
        <sz val="11"/>
        <rFont val="Calibri"/>
        <family val="2"/>
      </rPr>
      <t>VACANT</t>
    </r>
  </si>
  <si>
    <r>
      <rPr>
        <b/>
        <sz val="11"/>
        <rFont val="Calibri"/>
        <family val="2"/>
      </rPr>
      <t>MOB: 9438255295</t>
    </r>
  </si>
  <si>
    <r>
      <rPr>
        <sz val="11"/>
        <rFont val="Calibri"/>
        <family val="2"/>
      </rPr>
      <t>NAME OF THE AVAS &amp; CONTACT NO</t>
    </r>
  </si>
  <si>
    <r>
      <rPr>
        <sz val="11"/>
        <rFont val="Calibri"/>
        <family val="2"/>
      </rPr>
      <t>LIVESTOCK ASST.</t>
    </r>
  </si>
  <si>
    <r>
      <rPr>
        <b/>
        <sz val="11"/>
        <rFont val="Calibri"/>
        <family val="2"/>
      </rPr>
      <t>Sri Harmohan S</t>
    </r>
  </si>
  <si>
    <r>
      <rPr>
        <b/>
        <sz val="11"/>
        <rFont val="Calibri"/>
        <family val="2"/>
      </rPr>
      <t>MOB: 9937261175</t>
    </r>
  </si>
  <si>
    <r>
      <rPr>
        <sz val="11"/>
        <rFont val="Calibri"/>
        <family val="2"/>
      </rPr>
      <t>ATTENDANT</t>
    </r>
  </si>
  <si>
    <r>
      <rPr>
        <b/>
        <sz val="11"/>
        <rFont val="Calibri"/>
        <family val="2"/>
      </rPr>
      <t>Sri Manoj Kuma</t>
    </r>
  </si>
  <si>
    <r>
      <rPr>
        <b/>
        <sz val="11"/>
        <rFont val="Calibri"/>
        <family val="2"/>
      </rPr>
      <t>MOB: 9437035282</t>
    </r>
  </si>
  <si>
    <r>
      <rPr>
        <b/>
        <sz val="11"/>
        <rFont val="Calibri"/>
        <family val="2"/>
      </rPr>
      <t>MVU VEHICLE REGD NO: OD-02 BM-041</t>
    </r>
  </si>
  <si>
    <r>
      <rPr>
        <sz val="11"/>
        <rFont val="Calibri"/>
        <family val="2"/>
      </rPr>
      <t>VEHICLE OWNER</t>
    </r>
  </si>
  <si>
    <r>
      <rPr>
        <b/>
        <sz val="11"/>
        <rFont val="Calibri"/>
        <family val="2"/>
      </rPr>
      <t>Biswabijayini Tr</t>
    </r>
  </si>
  <si>
    <r>
      <rPr>
        <b/>
        <sz val="11"/>
        <rFont val="Calibri"/>
        <family val="2"/>
      </rPr>
      <t xml:space="preserve">Health Camp &amp;
</t>
    </r>
    <r>
      <rPr>
        <b/>
        <sz val="11"/>
        <rFont val="Calibri"/>
        <family val="2"/>
      </rPr>
      <t>vaccination</t>
    </r>
  </si>
  <si>
    <r>
      <rPr>
        <b/>
        <sz val="11"/>
        <rFont val="Calibri"/>
        <family val="2"/>
      </rPr>
      <t>Sl. No.</t>
    </r>
  </si>
  <si>
    <r>
      <rPr>
        <b/>
        <sz val="11"/>
        <rFont val="Calibri"/>
        <family val="2"/>
      </rPr>
      <t>Date of visit</t>
    </r>
  </si>
  <si>
    <r>
      <rPr>
        <b/>
        <sz val="11"/>
        <rFont val="Calibri"/>
        <family val="2"/>
      </rPr>
      <t>Name of GP</t>
    </r>
  </si>
  <si>
    <r>
      <rPr>
        <b/>
        <sz val="11"/>
        <rFont val="Calibri"/>
        <family val="2"/>
      </rPr>
      <t>Name of Villages</t>
    </r>
  </si>
  <si>
    <r>
      <rPr>
        <b/>
        <sz val="11"/>
        <rFont val="Calibri"/>
        <family val="2"/>
      </rPr>
      <t>Total distance to be covered in minimum possible path (KMs)</t>
    </r>
  </si>
  <si>
    <r>
      <rPr>
        <sz val="11"/>
        <rFont val="Calibri"/>
        <family val="2"/>
      </rPr>
      <t>Health camp &amp; vaccination</t>
    </r>
  </si>
  <si>
    <r>
      <rPr>
        <sz val="11"/>
        <rFont val="Calibri"/>
        <family val="2"/>
      </rPr>
      <t xml:space="preserve">Health camp &amp;
</t>
    </r>
    <r>
      <rPr>
        <sz val="11"/>
        <rFont val="Calibri"/>
        <family val="2"/>
      </rPr>
      <t>vaccination</t>
    </r>
  </si>
  <si>
    <r>
      <rPr>
        <sz val="11"/>
        <rFont val="Calibri"/>
        <family val="2"/>
      </rPr>
      <t xml:space="preserve">Monthly Review
</t>
    </r>
    <r>
      <rPr>
        <sz val="11"/>
        <rFont val="Calibri"/>
        <family val="2"/>
      </rPr>
      <t>meeting</t>
    </r>
  </si>
  <si>
    <t>FORMAT FOR REPORTING OF ADVANCE TOUR PROGRAMME FOR THE MONTH OF APRIL 2022</t>
  </si>
  <si>
    <t>11.04.22</t>
  </si>
  <si>
    <t>12.04.22</t>
  </si>
  <si>
    <t>13.04.22</t>
  </si>
  <si>
    <t>16.04.22</t>
  </si>
  <si>
    <t>18.04.22</t>
  </si>
  <si>
    <t>19.04.22</t>
  </si>
  <si>
    <t>20.04.22</t>
  </si>
  <si>
    <t>21.04.22</t>
  </si>
  <si>
    <t>22.04.22</t>
  </si>
  <si>
    <t>25.04.22</t>
  </si>
  <si>
    <t>26.04.22</t>
  </si>
  <si>
    <t>27.04.22</t>
  </si>
  <si>
    <t>28.04.22</t>
  </si>
  <si>
    <t>29.04.22</t>
  </si>
  <si>
    <t>Sadangi</t>
  </si>
  <si>
    <t>Bainsia</t>
  </si>
  <si>
    <t>Bega</t>
  </si>
  <si>
    <t>Bidharpur</t>
  </si>
  <si>
    <t>Dasamana patana</t>
  </si>
  <si>
    <t>Deogan</t>
  </si>
  <si>
    <t>Digambarpur</t>
  </si>
  <si>
    <t>Gondia</t>
  </si>
  <si>
    <t>Gundrapasi</t>
  </si>
  <si>
    <t>Joranda</t>
  </si>
  <si>
    <t>Kabera</t>
  </si>
  <si>
    <t>Kaluria</t>
  </si>
  <si>
    <t>Karamul</t>
  </si>
  <si>
    <t>Kashipur</t>
  </si>
  <si>
    <t>Khandabandha</t>
  </si>
  <si>
    <t>Kankira</t>
  </si>
  <si>
    <t>Laulai</t>
  </si>
  <si>
    <t>Lethaka</t>
  </si>
  <si>
    <t>Mandar</t>
  </si>
  <si>
    <t>Dhenkanal</t>
  </si>
  <si>
    <t>SDVO Office</t>
  </si>
  <si>
    <t>Review meeting</t>
  </si>
  <si>
    <t>Ballava, Ambabahali</t>
  </si>
  <si>
    <t>Barda, Kushida</t>
  </si>
  <si>
    <t>Gothataila, Nehengera</t>
  </si>
  <si>
    <t>Mahulkholi, Gopalpur</t>
  </si>
  <si>
    <t>Brundabanpur, Ramasudha</t>
  </si>
  <si>
    <t>Hatibari, Majhipal</t>
  </si>
  <si>
    <t>Kashipur, Bailo</t>
  </si>
  <si>
    <t>Khandabandha, Kalunigoda</t>
  </si>
  <si>
    <t>Khankira, Benajhar</t>
  </si>
  <si>
    <t>Laulai, Baunsanali</t>
  </si>
  <si>
    <t>Lethaka, Kusupada</t>
  </si>
  <si>
    <t>Mandar, Raipur</t>
  </si>
  <si>
    <t>FORMAT FOR REPORTING OF ADVANCE TOUR PROGRAMME FOR THE MONTH OF May 2022</t>
  </si>
  <si>
    <t>FORMAT FOR REPORTING OF ADVANCE TOUR PROGRAMME FOR THE MONTH OF June 2022</t>
  </si>
  <si>
    <t>02.05.22</t>
  </si>
  <si>
    <t>04.05.22</t>
  </si>
  <si>
    <t>05.05.22</t>
  </si>
  <si>
    <t>06.05.22</t>
  </si>
  <si>
    <t>07.05.22</t>
  </si>
  <si>
    <t>09.05.22</t>
  </si>
  <si>
    <t>10.05.22</t>
  </si>
  <si>
    <t>11.05.22</t>
  </si>
  <si>
    <t>12.05.22</t>
  </si>
  <si>
    <t>13.05.22</t>
  </si>
  <si>
    <t>17.05.22</t>
  </si>
  <si>
    <t>18.05.22</t>
  </si>
  <si>
    <t>19.05.22</t>
  </si>
  <si>
    <t>20.05.22</t>
  </si>
  <si>
    <t>21.05.22</t>
  </si>
  <si>
    <t>23.05.22</t>
  </si>
  <si>
    <t>25.05.22</t>
  </si>
  <si>
    <t>24.05.22</t>
  </si>
  <si>
    <t>26.05.22</t>
  </si>
  <si>
    <t>27.05.22</t>
  </si>
  <si>
    <t>Neulpoi</t>
  </si>
  <si>
    <t>Nihalprasad</t>
  </si>
  <si>
    <t>Pingua</t>
  </si>
  <si>
    <t>Poruhakhoja</t>
  </si>
  <si>
    <t>Raitala</t>
  </si>
  <si>
    <t>Ratanpur</t>
  </si>
  <si>
    <t>Santhapur</t>
  </si>
  <si>
    <t>Sorisiapada</t>
  </si>
  <si>
    <t>Barada</t>
  </si>
  <si>
    <t>Dasamanapatana</t>
  </si>
  <si>
    <t>SDVO, Office</t>
  </si>
  <si>
    <t>Chandrasekharpur, Neulpoi</t>
  </si>
  <si>
    <t>Nihalprasad, Nityanandapur</t>
  </si>
  <si>
    <t>Pingua , Jakia</t>
  </si>
  <si>
    <t>Baniapada, Thakurapala</t>
  </si>
  <si>
    <t>Raitala, Singa</t>
  </si>
  <si>
    <t>Sarangi, Jharda</t>
  </si>
  <si>
    <t>Santhapur, Eranda</t>
  </si>
  <si>
    <t>Mahisakada, Sarutentuli</t>
  </si>
  <si>
    <t>Bainsia, Kanka</t>
  </si>
  <si>
    <t>Sofar, Baradapatana</t>
  </si>
  <si>
    <t>Panchakendu, Bega</t>
  </si>
  <si>
    <t>Dulana, Arnapur</t>
  </si>
  <si>
    <t>Biswanathapur, Latabainsia</t>
  </si>
  <si>
    <t>Digambarpur, Rangamatia</t>
  </si>
  <si>
    <t>Ankurda, Bangol</t>
  </si>
  <si>
    <t>Joranda, Jorandapatana</t>
  </si>
  <si>
    <t>01.06.22</t>
  </si>
  <si>
    <t>02.06.22</t>
  </si>
  <si>
    <t>04.06.22</t>
  </si>
  <si>
    <t>06.06.22</t>
  </si>
  <si>
    <t>07.06.22</t>
  </si>
  <si>
    <t>08.06.22</t>
  </si>
  <si>
    <t>09.06.22</t>
  </si>
  <si>
    <t>10.06.22</t>
  </si>
  <si>
    <t>13.06.22</t>
  </si>
  <si>
    <t>16.06.22</t>
  </si>
  <si>
    <t>17.06.22</t>
  </si>
  <si>
    <t>18.06.22</t>
  </si>
  <si>
    <t>20.06.22</t>
  </si>
  <si>
    <t>21.06.22</t>
  </si>
  <si>
    <t>22.06.22</t>
  </si>
  <si>
    <t>23.06.22</t>
  </si>
  <si>
    <t>24.06.22</t>
  </si>
  <si>
    <t>27.06.22</t>
  </si>
  <si>
    <t>28.06.22</t>
  </si>
  <si>
    <t>30.06.22</t>
  </si>
  <si>
    <t>Mathatentulia</t>
  </si>
  <si>
    <t>Kendupada, Thakurapala</t>
  </si>
  <si>
    <t>Karamul, Makundapur</t>
  </si>
  <si>
    <t>Bhaliapata, Lahada</t>
  </si>
  <si>
    <t>Gopalpur, Bahamanabati</t>
  </si>
  <si>
    <t>Chhototentuli, Kantamalia</t>
  </si>
  <si>
    <t>Ekdalia, Darasahi</t>
  </si>
  <si>
    <t>Dhanabalakateni, oronda</t>
  </si>
  <si>
    <t>Chhotolpur, Purusottampur</t>
  </si>
  <si>
    <t>Jambi, Mundumari</t>
  </si>
  <si>
    <t>Kastipala, Rangoda</t>
  </si>
  <si>
    <t>Srimantapur, Kusugoda</t>
  </si>
  <si>
    <t>Poruhakhoja, Sandapasi</t>
  </si>
  <si>
    <t>Balijoranda, Chudakhiakateni</t>
  </si>
  <si>
    <t>Ratanpur, Solagadia</t>
  </si>
  <si>
    <t>Bishnupur, Karagala, Palagandua</t>
  </si>
  <si>
    <t>Sorisiapada, Simila</t>
  </si>
  <si>
    <t>Chhatia, Ambakhola</t>
  </si>
  <si>
    <t>Karadabani, Kesarda</t>
  </si>
  <si>
    <t>Dihabainsia, Tangarasahi</t>
  </si>
  <si>
    <t>Dasamanpatana, Manguripada</t>
  </si>
  <si>
    <t>chhatakendu, Barpada</t>
  </si>
  <si>
    <t>Dhakhinapasii, Phukarsahi</t>
  </si>
  <si>
    <t>kankalunda, Haradaberena</t>
  </si>
  <si>
    <t>Mahapada, Bhejibolua</t>
  </si>
  <si>
    <t>patusahukateni, Kaluria</t>
  </si>
  <si>
    <t>Balipasi, Asanbahali</t>
  </si>
  <si>
    <t>Chirulei, Chamadala</t>
  </si>
  <si>
    <t>Dihasahi, Belasuralunda</t>
  </si>
  <si>
    <t>Gopalpur, Aswakhola</t>
  </si>
  <si>
    <t>02.04.22</t>
  </si>
  <si>
    <t>04.04.22</t>
  </si>
  <si>
    <t>05.04.22</t>
  </si>
  <si>
    <t>06.04.22</t>
  </si>
  <si>
    <t>07.04.22</t>
  </si>
  <si>
    <t>08.04.22</t>
  </si>
  <si>
    <t>Sd/-Dr. Jagannath Nanda</t>
  </si>
  <si>
    <t>Chief District Veterinary Officer</t>
  </si>
</sst>
</file>

<file path=xl/styles.xml><?xml version="1.0" encoding="utf-8"?>
<styleSheet xmlns="http://schemas.openxmlformats.org/spreadsheetml/2006/main">
  <numFmts count="1">
    <numFmt numFmtId="164" formatCode="dd\.mm\.yy;@"/>
  </numFmts>
  <fonts count="6">
    <font>
      <sz val="10"/>
      <color rgb="FF000000"/>
      <name val="Times New Roman"/>
      <charset val="204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2"/>
    </xf>
    <xf numFmtId="1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1" fontId="4" fillId="0" borderId="5" xfId="0" applyNumberFormat="1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wrapText="1"/>
    </xf>
    <xf numFmtId="1" fontId="4" fillId="0" borderId="7" xfId="0" applyNumberFormat="1" applyFont="1" applyFill="1" applyBorder="1" applyAlignment="1">
      <alignment horizontal="center" vertical="center" shrinkToFit="1"/>
    </xf>
    <xf numFmtId="0" fontId="0" fillId="0" borderId="7" xfId="0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left" vertical="top" shrinkToFit="1"/>
    </xf>
    <xf numFmtId="1" fontId="4" fillId="0" borderId="4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1" fontId="4" fillId="0" borderId="8" xfId="0" applyNumberFormat="1" applyFont="1" applyFill="1" applyBorder="1" applyAlignment="1">
      <alignment horizontal="center" vertical="top" shrinkToFit="1"/>
    </xf>
    <xf numFmtId="1" fontId="4" fillId="0" borderId="10" xfId="0" applyNumberFormat="1" applyFont="1" applyFill="1" applyBorder="1" applyAlignment="1">
      <alignment horizontal="center" vertical="center" shrinkToFit="1"/>
    </xf>
    <xf numFmtId="1" fontId="0" fillId="0" borderId="0" xfId="0" applyNumberFormat="1" applyFill="1" applyBorder="1" applyAlignment="1">
      <alignment horizontal="left" wrapText="1"/>
    </xf>
    <xf numFmtId="1" fontId="4" fillId="0" borderId="5" xfId="0" applyNumberFormat="1" applyFont="1" applyFill="1" applyBorder="1" applyAlignment="1">
      <alignment vertical="center" shrinkToFit="1"/>
    </xf>
    <xf numFmtId="1" fontId="4" fillId="0" borderId="11" xfId="0" applyNumberFormat="1" applyFont="1" applyFill="1" applyBorder="1" applyAlignment="1">
      <alignment vertical="center" shrinkToFit="1"/>
    </xf>
    <xf numFmtId="1" fontId="0" fillId="0" borderId="0" xfId="0" applyNumberFormat="1" applyFill="1" applyBorder="1" applyAlignment="1">
      <alignment horizontal="left" vertical="top"/>
    </xf>
    <xf numFmtId="1" fontId="4" fillId="0" borderId="0" xfId="0" applyNumberFormat="1" applyFont="1" applyFill="1" applyBorder="1" applyAlignment="1">
      <alignment vertical="top" indent="15" shrinkToFit="1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topLeftCell="A97" workbookViewId="0">
      <selection activeCell="E115" sqref="E115"/>
    </sheetView>
  </sheetViews>
  <sheetFormatPr defaultRowHeight="12.75"/>
  <cols>
    <col min="1" max="1" width="9.33203125" customWidth="1"/>
    <col min="2" max="2" width="15.1640625" customWidth="1"/>
    <col min="3" max="3" width="18.6640625" customWidth="1"/>
    <col min="4" max="4" width="26.6640625" customWidth="1"/>
    <col min="5" max="5" width="17.33203125" customWidth="1"/>
    <col min="6" max="6" width="26.6640625" customWidth="1"/>
  </cols>
  <sheetData>
    <row r="1" spans="1:6" ht="24" customHeight="1">
      <c r="A1" s="45" t="s">
        <v>29</v>
      </c>
      <c r="B1" s="46"/>
      <c r="C1" s="46"/>
      <c r="D1" s="46"/>
      <c r="E1" s="46"/>
      <c r="F1" s="47"/>
    </row>
    <row r="2" spans="1:6" ht="16.5" customHeight="1">
      <c r="A2" s="48" t="s">
        <v>0</v>
      </c>
      <c r="B2" s="49"/>
      <c r="C2" s="49"/>
      <c r="D2" s="50"/>
      <c r="E2" s="48" t="s">
        <v>1</v>
      </c>
      <c r="F2" s="50"/>
    </row>
    <row r="3" spans="1:6" ht="16.5" customHeight="1">
      <c r="A3" s="48" t="s">
        <v>2</v>
      </c>
      <c r="B3" s="49"/>
      <c r="C3" s="50"/>
      <c r="D3" s="51"/>
      <c r="E3" s="52"/>
      <c r="F3" s="53"/>
    </row>
    <row r="4" spans="1:6" ht="18" customHeight="1">
      <c r="A4" s="39" t="s">
        <v>3</v>
      </c>
      <c r="B4" s="40"/>
      <c r="C4" s="41"/>
      <c r="D4" s="42" t="s">
        <v>4</v>
      </c>
      <c r="E4" s="43"/>
      <c r="F4" s="4" t="s">
        <v>5</v>
      </c>
    </row>
    <row r="5" spans="1:6" ht="16.5" customHeight="1">
      <c r="A5" s="42" t="s">
        <v>6</v>
      </c>
      <c r="B5" s="44"/>
      <c r="C5" s="43"/>
      <c r="D5" s="3" t="s">
        <v>7</v>
      </c>
      <c r="E5" s="4" t="s">
        <v>8</v>
      </c>
      <c r="F5" s="4" t="s">
        <v>9</v>
      </c>
    </row>
    <row r="6" spans="1:6" ht="16.5" customHeight="1">
      <c r="A6" s="39" t="s">
        <v>10</v>
      </c>
      <c r="B6" s="40"/>
      <c r="C6" s="41"/>
      <c r="D6" s="3" t="s">
        <v>11</v>
      </c>
      <c r="E6" s="4" t="s">
        <v>12</v>
      </c>
      <c r="F6" s="4" t="s">
        <v>13</v>
      </c>
    </row>
    <row r="7" spans="1:6" ht="16.5" customHeight="1">
      <c r="A7" s="42" t="s">
        <v>8</v>
      </c>
      <c r="B7" s="44"/>
      <c r="C7" s="43"/>
      <c r="D7" s="3" t="s">
        <v>14</v>
      </c>
      <c r="E7" s="4" t="s">
        <v>15</v>
      </c>
      <c r="F7" s="4" t="s">
        <v>16</v>
      </c>
    </row>
    <row r="8" spans="1:6" ht="16.5" customHeight="1">
      <c r="A8" s="42" t="s">
        <v>17</v>
      </c>
      <c r="B8" s="44"/>
      <c r="C8" s="43"/>
      <c r="D8" s="3" t="s">
        <v>18</v>
      </c>
      <c r="E8" s="4" t="s">
        <v>19</v>
      </c>
      <c r="F8" s="5">
        <v>6</v>
      </c>
    </row>
    <row r="9" spans="1:6" ht="33" customHeigh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6" t="s">
        <v>20</v>
      </c>
    </row>
    <row r="10" spans="1:6" ht="81" customHeight="1">
      <c r="A10" s="7" t="s">
        <v>21</v>
      </c>
      <c r="B10" s="8" t="s">
        <v>22</v>
      </c>
      <c r="C10" s="8" t="s">
        <v>23</v>
      </c>
      <c r="D10" s="9" t="s">
        <v>24</v>
      </c>
      <c r="E10" s="16" t="s">
        <v>25</v>
      </c>
      <c r="F10" s="17" t="s">
        <v>26</v>
      </c>
    </row>
    <row r="11" spans="1:6" ht="33.75" customHeight="1">
      <c r="A11" s="10">
        <v>1</v>
      </c>
      <c r="B11" s="11" t="s">
        <v>177</v>
      </c>
      <c r="C11" s="12" t="s">
        <v>45</v>
      </c>
      <c r="D11" s="2" t="s">
        <v>66</v>
      </c>
      <c r="E11" s="14">
        <v>48</v>
      </c>
      <c r="F11" s="15" t="s">
        <v>27</v>
      </c>
    </row>
    <row r="12" spans="1:6" ht="33.75" customHeight="1">
      <c r="A12" s="10">
        <f>A11+1</f>
        <v>2</v>
      </c>
      <c r="B12" s="11" t="s">
        <v>178</v>
      </c>
      <c r="C12" s="12" t="s">
        <v>108</v>
      </c>
      <c r="D12" s="1" t="s">
        <v>67</v>
      </c>
      <c r="E12" s="18">
        <v>36</v>
      </c>
      <c r="F12" s="19" t="s">
        <v>27</v>
      </c>
    </row>
    <row r="13" spans="1:6" ht="33.75" customHeight="1">
      <c r="A13" s="10">
        <f t="shared" ref="A13:A30" si="0">A12+1</f>
        <v>3</v>
      </c>
      <c r="B13" s="11" t="s">
        <v>179</v>
      </c>
      <c r="C13" s="12" t="s">
        <v>46</v>
      </c>
      <c r="D13" s="12" t="s">
        <v>68</v>
      </c>
      <c r="E13" s="10">
        <v>78</v>
      </c>
      <c r="F13" s="1" t="s">
        <v>27</v>
      </c>
    </row>
    <row r="14" spans="1:6" ht="33.75" customHeight="1">
      <c r="A14" s="10">
        <f t="shared" si="0"/>
        <v>4</v>
      </c>
      <c r="B14" s="11" t="s">
        <v>180</v>
      </c>
      <c r="C14" s="12" t="s">
        <v>47</v>
      </c>
      <c r="D14" s="12" t="s">
        <v>166</v>
      </c>
      <c r="E14" s="10">
        <v>36</v>
      </c>
      <c r="F14" s="1" t="s">
        <v>27</v>
      </c>
    </row>
    <row r="15" spans="1:6" ht="33.75" customHeight="1">
      <c r="A15" s="10">
        <f t="shared" si="0"/>
        <v>5</v>
      </c>
      <c r="B15" s="11" t="s">
        <v>181</v>
      </c>
      <c r="C15" s="12" t="s">
        <v>48</v>
      </c>
      <c r="D15" s="12" t="s">
        <v>167</v>
      </c>
      <c r="E15" s="28">
        <v>72</v>
      </c>
      <c r="F15" s="1" t="s">
        <v>27</v>
      </c>
    </row>
    <row r="16" spans="1:6" ht="33.75" customHeight="1">
      <c r="A16" s="10">
        <f t="shared" si="0"/>
        <v>6</v>
      </c>
      <c r="B16" s="11" t="s">
        <v>182</v>
      </c>
      <c r="C16" s="12" t="s">
        <v>49</v>
      </c>
      <c r="D16" s="12" t="s">
        <v>69</v>
      </c>
      <c r="E16" s="10">
        <v>45</v>
      </c>
      <c r="F16" s="1" t="s">
        <v>27</v>
      </c>
    </row>
    <row r="17" spans="1:7" ht="33.75" customHeight="1">
      <c r="A17" s="10">
        <f t="shared" si="0"/>
        <v>7</v>
      </c>
      <c r="B17" s="11" t="s">
        <v>30</v>
      </c>
      <c r="C17" s="12" t="s">
        <v>50</v>
      </c>
      <c r="D17" s="12" t="s">
        <v>70</v>
      </c>
      <c r="E17" s="10">
        <v>44</v>
      </c>
      <c r="F17" s="1" t="s">
        <v>27</v>
      </c>
    </row>
    <row r="18" spans="1:7" ht="33.75" customHeight="1">
      <c r="A18" s="10">
        <f t="shared" si="0"/>
        <v>8</v>
      </c>
      <c r="B18" s="11" t="s">
        <v>31</v>
      </c>
      <c r="C18" s="12" t="s">
        <v>51</v>
      </c>
      <c r="D18" s="1" t="s">
        <v>168</v>
      </c>
      <c r="E18" s="10">
        <v>26</v>
      </c>
      <c r="F18" s="1" t="s">
        <v>27</v>
      </c>
    </row>
    <row r="19" spans="1:7" ht="33.75" customHeight="1">
      <c r="A19" s="10">
        <f t="shared" si="0"/>
        <v>9</v>
      </c>
      <c r="B19" s="11" t="s">
        <v>32</v>
      </c>
      <c r="C19" s="12" t="s">
        <v>52</v>
      </c>
      <c r="D19" s="12" t="s">
        <v>169</v>
      </c>
      <c r="E19" s="10">
        <v>38</v>
      </c>
      <c r="F19" s="1" t="s">
        <v>27</v>
      </c>
    </row>
    <row r="20" spans="1:7" ht="33.75" customHeight="1">
      <c r="A20" s="10">
        <f t="shared" si="0"/>
        <v>10</v>
      </c>
      <c r="B20" s="11" t="s">
        <v>33</v>
      </c>
      <c r="C20" s="12" t="s">
        <v>53</v>
      </c>
      <c r="D20" s="12" t="s">
        <v>170</v>
      </c>
      <c r="E20" s="10">
        <v>45</v>
      </c>
      <c r="F20" s="1" t="s">
        <v>27</v>
      </c>
    </row>
    <row r="21" spans="1:7" ht="34.5" customHeight="1">
      <c r="A21" s="10">
        <f t="shared" si="0"/>
        <v>11</v>
      </c>
      <c r="B21" s="11" t="s">
        <v>34</v>
      </c>
      <c r="C21" s="12" t="s">
        <v>54</v>
      </c>
      <c r="D21" s="1" t="s">
        <v>174</v>
      </c>
      <c r="E21" s="10">
        <v>47</v>
      </c>
      <c r="F21" s="1" t="s">
        <v>27</v>
      </c>
    </row>
    <row r="22" spans="1:7" ht="33.75" customHeight="1">
      <c r="A22" s="10">
        <f t="shared" si="0"/>
        <v>12</v>
      </c>
      <c r="B22" s="11" t="s">
        <v>35</v>
      </c>
      <c r="C22" s="12" t="s">
        <v>55</v>
      </c>
      <c r="D22" s="12" t="s">
        <v>171</v>
      </c>
      <c r="E22" s="10">
        <v>55</v>
      </c>
      <c r="F22" s="1" t="s">
        <v>27</v>
      </c>
    </row>
    <row r="23" spans="1:7" ht="33.75" customHeight="1">
      <c r="A23" s="10">
        <f t="shared" si="0"/>
        <v>13</v>
      </c>
      <c r="B23" s="11" t="s">
        <v>36</v>
      </c>
      <c r="C23" s="12" t="s">
        <v>56</v>
      </c>
      <c r="D23" s="12" t="s">
        <v>71</v>
      </c>
      <c r="E23" s="10">
        <v>52</v>
      </c>
      <c r="F23" s="21" t="s">
        <v>27</v>
      </c>
    </row>
    <row r="24" spans="1:7" ht="18" customHeight="1">
      <c r="A24" s="10">
        <f t="shared" si="0"/>
        <v>14</v>
      </c>
      <c r="B24" s="11" t="s">
        <v>37</v>
      </c>
      <c r="C24" s="12" t="s">
        <v>63</v>
      </c>
      <c r="D24" s="12" t="s">
        <v>64</v>
      </c>
      <c r="E24" s="37">
        <v>66</v>
      </c>
      <c r="F24" s="33" t="s">
        <v>65</v>
      </c>
    </row>
    <row r="25" spans="1:7" ht="33" customHeight="1">
      <c r="A25" s="10">
        <f t="shared" si="0"/>
        <v>15</v>
      </c>
      <c r="B25" s="11" t="s">
        <v>38</v>
      </c>
      <c r="C25" s="26" t="s">
        <v>57</v>
      </c>
      <c r="D25" s="26" t="s">
        <v>72</v>
      </c>
      <c r="E25" s="5">
        <v>60</v>
      </c>
      <c r="F25" s="19" t="s">
        <v>27</v>
      </c>
    </row>
    <row r="26" spans="1:7" ht="33" customHeight="1">
      <c r="A26" s="10">
        <f t="shared" si="0"/>
        <v>16</v>
      </c>
      <c r="B26" s="24" t="s">
        <v>39</v>
      </c>
      <c r="C26" s="23" t="s">
        <v>58</v>
      </c>
      <c r="D26" s="23" t="s">
        <v>73</v>
      </c>
      <c r="E26" s="25">
        <v>69</v>
      </c>
      <c r="F26" s="1" t="s">
        <v>27</v>
      </c>
    </row>
    <row r="27" spans="1:7" ht="34.5" customHeight="1">
      <c r="A27" s="10">
        <f t="shared" si="0"/>
        <v>17</v>
      </c>
      <c r="B27" s="11" t="s">
        <v>40</v>
      </c>
      <c r="C27" s="27" t="s">
        <v>59</v>
      </c>
      <c r="D27" s="27" t="s">
        <v>74</v>
      </c>
      <c r="E27" s="10">
        <v>84</v>
      </c>
      <c r="F27" s="1" t="s">
        <v>27</v>
      </c>
    </row>
    <row r="28" spans="1:7" ht="33.75" customHeight="1">
      <c r="A28" s="10">
        <f t="shared" si="0"/>
        <v>18</v>
      </c>
      <c r="B28" s="11" t="s">
        <v>41</v>
      </c>
      <c r="C28" s="12" t="s">
        <v>60</v>
      </c>
      <c r="D28" s="12" t="s">
        <v>75</v>
      </c>
      <c r="E28" s="10">
        <v>84</v>
      </c>
      <c r="F28" s="1" t="s">
        <v>27</v>
      </c>
    </row>
    <row r="29" spans="1:7" ht="33.75" customHeight="1">
      <c r="A29" s="10">
        <f t="shared" si="0"/>
        <v>19</v>
      </c>
      <c r="B29" s="11" t="s">
        <v>42</v>
      </c>
      <c r="C29" s="12" t="s">
        <v>61</v>
      </c>
      <c r="D29" s="12" t="s">
        <v>76</v>
      </c>
      <c r="E29" s="20">
        <v>86</v>
      </c>
      <c r="F29" s="21" t="s">
        <v>27</v>
      </c>
    </row>
    <row r="30" spans="1:7" ht="33.75" customHeight="1">
      <c r="A30" s="10">
        <f t="shared" si="0"/>
        <v>20</v>
      </c>
      <c r="B30" s="11" t="s">
        <v>43</v>
      </c>
      <c r="C30" s="12" t="s">
        <v>62</v>
      </c>
      <c r="D30" s="22" t="s">
        <v>77</v>
      </c>
      <c r="E30" s="14">
        <v>39</v>
      </c>
      <c r="F30" s="15" t="s">
        <v>27</v>
      </c>
    </row>
    <row r="31" spans="1:7" ht="16.5" customHeight="1">
      <c r="A31" s="36"/>
      <c r="B31" s="36"/>
      <c r="C31" s="36"/>
      <c r="D31" s="36"/>
      <c r="E31" s="32">
        <f>SUM(E11:E30)</f>
        <v>1110</v>
      </c>
      <c r="F31" s="36"/>
    </row>
    <row r="32" spans="1:7" ht="18.600000000000001" customHeight="1">
      <c r="A32" s="13"/>
      <c r="B32" s="13"/>
      <c r="C32" s="13"/>
      <c r="D32" s="13"/>
      <c r="F32" s="13"/>
      <c r="G32" s="13"/>
    </row>
    <row r="35" spans="1:6" ht="15.75">
      <c r="A35" s="45" t="s">
        <v>78</v>
      </c>
      <c r="B35" s="46"/>
      <c r="C35" s="46"/>
      <c r="D35" s="46"/>
      <c r="E35" s="46"/>
      <c r="F35" s="47"/>
    </row>
    <row r="36" spans="1:6">
      <c r="A36" s="48" t="s">
        <v>0</v>
      </c>
      <c r="B36" s="49"/>
      <c r="C36" s="49"/>
      <c r="D36" s="50"/>
      <c r="E36" s="48" t="s">
        <v>1</v>
      </c>
      <c r="F36" s="50"/>
    </row>
    <row r="37" spans="1:6">
      <c r="A37" s="48" t="s">
        <v>2</v>
      </c>
      <c r="B37" s="49"/>
      <c r="C37" s="50"/>
      <c r="D37" s="51"/>
      <c r="E37" s="52"/>
      <c r="F37" s="53"/>
    </row>
    <row r="38" spans="1:6" ht="15">
      <c r="A38" s="39" t="s">
        <v>3</v>
      </c>
      <c r="B38" s="40"/>
      <c r="C38" s="41"/>
      <c r="D38" s="42" t="s">
        <v>4</v>
      </c>
      <c r="E38" s="43"/>
      <c r="F38" s="4" t="s">
        <v>5</v>
      </c>
    </row>
    <row r="39" spans="1:6" ht="15">
      <c r="A39" s="42" t="s">
        <v>6</v>
      </c>
      <c r="B39" s="44"/>
      <c r="C39" s="43"/>
      <c r="D39" s="3" t="s">
        <v>7</v>
      </c>
      <c r="E39" s="4" t="s">
        <v>8</v>
      </c>
      <c r="F39" s="4" t="s">
        <v>9</v>
      </c>
    </row>
    <row r="40" spans="1:6" ht="15">
      <c r="A40" s="39" t="s">
        <v>10</v>
      </c>
      <c r="B40" s="40"/>
      <c r="C40" s="41"/>
      <c r="D40" s="3" t="s">
        <v>11</v>
      </c>
      <c r="E40" s="4" t="s">
        <v>12</v>
      </c>
      <c r="F40" s="4" t="s">
        <v>13</v>
      </c>
    </row>
    <row r="41" spans="1:6" ht="30">
      <c r="A41" s="42" t="s">
        <v>8</v>
      </c>
      <c r="B41" s="44"/>
      <c r="C41" s="43"/>
      <c r="D41" s="3" t="s">
        <v>14</v>
      </c>
      <c r="E41" s="4" t="s">
        <v>15</v>
      </c>
      <c r="F41" s="4" t="s">
        <v>16</v>
      </c>
    </row>
    <row r="42" spans="1:6" ht="30">
      <c r="A42" s="42" t="s">
        <v>17</v>
      </c>
      <c r="B42" s="44"/>
      <c r="C42" s="43"/>
      <c r="D42" s="3" t="s">
        <v>18</v>
      </c>
      <c r="E42" s="4" t="s">
        <v>19</v>
      </c>
      <c r="F42" s="5">
        <v>6</v>
      </c>
    </row>
    <row r="43" spans="1:6" ht="30">
      <c r="A43" s="5">
        <v>1</v>
      </c>
      <c r="B43" s="5">
        <v>2</v>
      </c>
      <c r="C43" s="5">
        <v>3</v>
      </c>
      <c r="D43" s="5">
        <v>4</v>
      </c>
      <c r="E43" s="5">
        <v>5</v>
      </c>
      <c r="F43" s="6" t="s">
        <v>20</v>
      </c>
    </row>
    <row r="44" spans="1:6" ht="75">
      <c r="A44" s="7" t="s">
        <v>21</v>
      </c>
      <c r="B44" s="8" t="s">
        <v>22</v>
      </c>
      <c r="C44" s="8" t="s">
        <v>23</v>
      </c>
      <c r="D44" s="9" t="s">
        <v>24</v>
      </c>
      <c r="E44" s="16" t="s">
        <v>25</v>
      </c>
      <c r="F44" s="17" t="s">
        <v>26</v>
      </c>
    </row>
    <row r="45" spans="1:6" ht="30">
      <c r="A45" s="10">
        <v>1</v>
      </c>
      <c r="B45" s="11" t="s">
        <v>80</v>
      </c>
      <c r="C45" s="12" t="s">
        <v>100</v>
      </c>
      <c r="D45" s="2" t="s">
        <v>111</v>
      </c>
      <c r="E45" s="14">
        <v>88</v>
      </c>
      <c r="F45" s="15" t="s">
        <v>27</v>
      </c>
    </row>
    <row r="46" spans="1:6" ht="30">
      <c r="A46" s="10">
        <f>A45+1</f>
        <v>2</v>
      </c>
      <c r="B46" s="11" t="s">
        <v>81</v>
      </c>
      <c r="C46" s="12" t="s">
        <v>101</v>
      </c>
      <c r="D46" s="1" t="s">
        <v>112</v>
      </c>
      <c r="E46" s="18">
        <v>86</v>
      </c>
      <c r="F46" s="19" t="s">
        <v>27</v>
      </c>
    </row>
    <row r="47" spans="1:6" ht="30">
      <c r="A47" s="10">
        <f t="shared" ref="A47:A64" si="1">A46+1</f>
        <v>3</v>
      </c>
      <c r="B47" s="11" t="s">
        <v>82</v>
      </c>
      <c r="C47" s="12" t="s">
        <v>102</v>
      </c>
      <c r="D47" s="12" t="s">
        <v>113</v>
      </c>
      <c r="E47" s="10">
        <v>86</v>
      </c>
      <c r="F47" s="1" t="s">
        <v>27</v>
      </c>
    </row>
    <row r="48" spans="1:6" ht="30">
      <c r="A48" s="10">
        <f t="shared" si="1"/>
        <v>4</v>
      </c>
      <c r="B48" s="11" t="s">
        <v>83</v>
      </c>
      <c r="C48" s="12" t="s">
        <v>103</v>
      </c>
      <c r="D48" s="12" t="s">
        <v>114</v>
      </c>
      <c r="E48" s="10">
        <v>27</v>
      </c>
      <c r="F48" s="1" t="s">
        <v>27</v>
      </c>
    </row>
    <row r="49" spans="1:6" ht="30">
      <c r="A49" s="10">
        <f t="shared" si="1"/>
        <v>5</v>
      </c>
      <c r="B49" s="11" t="s">
        <v>84</v>
      </c>
      <c r="C49" s="12" t="s">
        <v>104</v>
      </c>
      <c r="D49" s="12" t="s">
        <v>115</v>
      </c>
      <c r="E49" s="28">
        <v>46</v>
      </c>
      <c r="F49" s="1" t="s">
        <v>27</v>
      </c>
    </row>
    <row r="50" spans="1:6" ht="30">
      <c r="A50" s="10">
        <f t="shared" si="1"/>
        <v>6</v>
      </c>
      <c r="B50" s="11" t="s">
        <v>85</v>
      </c>
      <c r="C50" s="12" t="s">
        <v>105</v>
      </c>
      <c r="D50" s="12" t="s">
        <v>175</v>
      </c>
      <c r="E50" s="10">
        <v>82</v>
      </c>
      <c r="F50" s="1" t="s">
        <v>27</v>
      </c>
    </row>
    <row r="51" spans="1:6" ht="30">
      <c r="A51" s="10">
        <f t="shared" si="1"/>
        <v>7</v>
      </c>
      <c r="B51" s="11" t="s">
        <v>86</v>
      </c>
      <c r="C51" s="12" t="s">
        <v>44</v>
      </c>
      <c r="D51" s="12" t="s">
        <v>116</v>
      </c>
      <c r="E51" s="10">
        <v>45</v>
      </c>
      <c r="F51" s="1" t="s">
        <v>27</v>
      </c>
    </row>
    <row r="52" spans="1:6" ht="30">
      <c r="A52" s="10">
        <f t="shared" si="1"/>
        <v>8</v>
      </c>
      <c r="B52" s="11" t="s">
        <v>87</v>
      </c>
      <c r="C52" s="12" t="s">
        <v>106</v>
      </c>
      <c r="D52" s="1" t="s">
        <v>117</v>
      </c>
      <c r="E52" s="10">
        <v>44</v>
      </c>
      <c r="F52" s="1" t="s">
        <v>27</v>
      </c>
    </row>
    <row r="53" spans="1:6" ht="30">
      <c r="A53" s="10">
        <f t="shared" si="1"/>
        <v>9</v>
      </c>
      <c r="B53" s="11" t="s">
        <v>88</v>
      </c>
      <c r="C53" s="12" t="s">
        <v>107</v>
      </c>
      <c r="D53" s="12" t="s">
        <v>118</v>
      </c>
      <c r="E53" s="10">
        <v>67</v>
      </c>
      <c r="F53" s="1" t="s">
        <v>27</v>
      </c>
    </row>
    <row r="54" spans="1:6" ht="30">
      <c r="A54" s="10">
        <f t="shared" si="1"/>
        <v>10</v>
      </c>
      <c r="B54" s="11" t="s">
        <v>89</v>
      </c>
      <c r="C54" s="12" t="s">
        <v>45</v>
      </c>
      <c r="D54" s="12" t="s">
        <v>119</v>
      </c>
      <c r="E54" s="10">
        <v>50</v>
      </c>
      <c r="F54" s="1" t="s">
        <v>27</v>
      </c>
    </row>
    <row r="55" spans="1:6" ht="30">
      <c r="A55" s="10">
        <f t="shared" si="1"/>
        <v>11</v>
      </c>
      <c r="B55" s="11" t="s">
        <v>90</v>
      </c>
      <c r="C55" s="12" t="s">
        <v>108</v>
      </c>
      <c r="D55" s="1" t="s">
        <v>120</v>
      </c>
      <c r="E55" s="10">
        <v>38</v>
      </c>
      <c r="F55" s="1" t="s">
        <v>27</v>
      </c>
    </row>
    <row r="56" spans="1:6" ht="30">
      <c r="A56" s="10">
        <f t="shared" si="1"/>
        <v>12</v>
      </c>
      <c r="B56" s="11" t="s">
        <v>91</v>
      </c>
      <c r="C56" s="12" t="s">
        <v>46</v>
      </c>
      <c r="D56" s="12" t="s">
        <v>121</v>
      </c>
      <c r="E56" s="10">
        <v>82</v>
      </c>
      <c r="F56" s="1" t="s">
        <v>27</v>
      </c>
    </row>
    <row r="57" spans="1:6" ht="30">
      <c r="A57" s="10">
        <f t="shared" si="1"/>
        <v>13</v>
      </c>
      <c r="B57" s="11" t="s">
        <v>92</v>
      </c>
      <c r="C57" s="12" t="s">
        <v>47</v>
      </c>
      <c r="D57" s="12" t="s">
        <v>122</v>
      </c>
      <c r="E57" s="20">
        <v>36</v>
      </c>
      <c r="F57" s="21" t="s">
        <v>27</v>
      </c>
    </row>
    <row r="58" spans="1:6" ht="30">
      <c r="A58" s="10">
        <f t="shared" si="1"/>
        <v>14</v>
      </c>
      <c r="B58" s="11" t="s">
        <v>93</v>
      </c>
      <c r="C58" s="12" t="s">
        <v>109</v>
      </c>
      <c r="D58" s="22" t="s">
        <v>173</v>
      </c>
      <c r="E58" s="31">
        <v>74</v>
      </c>
      <c r="F58" s="21" t="s">
        <v>27</v>
      </c>
    </row>
    <row r="59" spans="1:6" ht="15">
      <c r="A59" s="10">
        <f t="shared" si="1"/>
        <v>15</v>
      </c>
      <c r="B59" s="11" t="s">
        <v>94</v>
      </c>
      <c r="C59" s="26" t="s">
        <v>63</v>
      </c>
      <c r="D59" s="29" t="s">
        <v>110</v>
      </c>
      <c r="E59" s="38">
        <v>66</v>
      </c>
      <c r="F59" s="34" t="s">
        <v>65</v>
      </c>
    </row>
    <row r="60" spans="1:6" ht="30">
      <c r="A60" s="10">
        <f t="shared" si="1"/>
        <v>16</v>
      </c>
      <c r="B60" s="24" t="s">
        <v>95</v>
      </c>
      <c r="C60" s="23" t="s">
        <v>49</v>
      </c>
      <c r="D60" s="23" t="s">
        <v>123</v>
      </c>
      <c r="E60" s="30">
        <v>46</v>
      </c>
      <c r="F60" s="19" t="s">
        <v>27</v>
      </c>
    </row>
    <row r="61" spans="1:6" ht="30">
      <c r="A61" s="10">
        <f t="shared" si="1"/>
        <v>17</v>
      </c>
      <c r="B61" s="11" t="s">
        <v>97</v>
      </c>
      <c r="C61" s="27" t="s">
        <v>50</v>
      </c>
      <c r="D61" s="27" t="s">
        <v>124</v>
      </c>
      <c r="E61" s="10">
        <v>47</v>
      </c>
      <c r="F61" s="1" t="s">
        <v>27</v>
      </c>
    </row>
    <row r="62" spans="1:6" ht="30">
      <c r="A62" s="10">
        <f t="shared" si="1"/>
        <v>18</v>
      </c>
      <c r="B62" s="11" t="s">
        <v>96</v>
      </c>
      <c r="C62" s="12" t="s">
        <v>51</v>
      </c>
      <c r="D62" s="12" t="s">
        <v>125</v>
      </c>
      <c r="E62" s="10">
        <v>24</v>
      </c>
      <c r="F62" s="1" t="s">
        <v>27</v>
      </c>
    </row>
    <row r="63" spans="1:6" ht="30">
      <c r="A63" s="10">
        <f t="shared" si="1"/>
        <v>19</v>
      </c>
      <c r="B63" s="11" t="s">
        <v>98</v>
      </c>
      <c r="C63" s="12" t="s">
        <v>56</v>
      </c>
      <c r="D63" s="12" t="s">
        <v>176</v>
      </c>
      <c r="E63" s="20">
        <v>42</v>
      </c>
      <c r="F63" s="21" t="s">
        <v>27</v>
      </c>
    </row>
    <row r="64" spans="1:6" ht="30">
      <c r="A64" s="10">
        <f t="shared" si="1"/>
        <v>20</v>
      </c>
      <c r="B64" s="11" t="s">
        <v>99</v>
      </c>
      <c r="C64" s="12" t="s">
        <v>53</v>
      </c>
      <c r="D64" s="22" t="s">
        <v>126</v>
      </c>
      <c r="E64" s="14">
        <v>46</v>
      </c>
      <c r="F64" s="15" t="s">
        <v>27</v>
      </c>
    </row>
    <row r="65" spans="1:6">
      <c r="E65" s="35">
        <f>SUM(E45:E64)</f>
        <v>1122</v>
      </c>
    </row>
    <row r="68" spans="1:6" ht="15.75">
      <c r="A68" s="45" t="s">
        <v>79</v>
      </c>
      <c r="B68" s="46"/>
      <c r="C68" s="46"/>
      <c r="D68" s="46"/>
      <c r="E68" s="46"/>
      <c r="F68" s="47"/>
    </row>
    <row r="69" spans="1:6">
      <c r="A69" s="48" t="s">
        <v>0</v>
      </c>
      <c r="B69" s="49"/>
      <c r="C69" s="49"/>
      <c r="D69" s="50"/>
      <c r="E69" s="48" t="s">
        <v>1</v>
      </c>
      <c r="F69" s="50"/>
    </row>
    <row r="70" spans="1:6">
      <c r="A70" s="48" t="s">
        <v>2</v>
      </c>
      <c r="B70" s="49"/>
      <c r="C70" s="50"/>
      <c r="D70" s="51"/>
      <c r="E70" s="52"/>
      <c r="F70" s="53"/>
    </row>
    <row r="71" spans="1:6" ht="15">
      <c r="A71" s="39" t="s">
        <v>3</v>
      </c>
      <c r="B71" s="40"/>
      <c r="C71" s="41"/>
      <c r="D71" s="42" t="s">
        <v>4</v>
      </c>
      <c r="E71" s="43"/>
      <c r="F71" s="4" t="s">
        <v>5</v>
      </c>
    </row>
    <row r="72" spans="1:6" ht="15">
      <c r="A72" s="42" t="s">
        <v>6</v>
      </c>
      <c r="B72" s="44"/>
      <c r="C72" s="43"/>
      <c r="D72" s="3" t="s">
        <v>7</v>
      </c>
      <c r="E72" s="4" t="s">
        <v>8</v>
      </c>
      <c r="F72" s="4" t="s">
        <v>9</v>
      </c>
    </row>
    <row r="73" spans="1:6" ht="15">
      <c r="A73" s="39" t="s">
        <v>10</v>
      </c>
      <c r="B73" s="40"/>
      <c r="C73" s="41"/>
      <c r="D73" s="3" t="s">
        <v>11</v>
      </c>
      <c r="E73" s="4" t="s">
        <v>12</v>
      </c>
      <c r="F73" s="4" t="s">
        <v>13</v>
      </c>
    </row>
    <row r="74" spans="1:6" ht="30">
      <c r="A74" s="42" t="s">
        <v>8</v>
      </c>
      <c r="B74" s="44"/>
      <c r="C74" s="43"/>
      <c r="D74" s="3" t="s">
        <v>14</v>
      </c>
      <c r="E74" s="4" t="s">
        <v>15</v>
      </c>
      <c r="F74" s="4" t="s">
        <v>16</v>
      </c>
    </row>
    <row r="75" spans="1:6" ht="30">
      <c r="A75" s="42" t="s">
        <v>17</v>
      </c>
      <c r="B75" s="44"/>
      <c r="C75" s="43"/>
      <c r="D75" s="3" t="s">
        <v>18</v>
      </c>
      <c r="E75" s="4" t="s">
        <v>19</v>
      </c>
      <c r="F75" s="5">
        <v>6</v>
      </c>
    </row>
    <row r="76" spans="1:6" ht="30">
      <c r="A76" s="5">
        <v>1</v>
      </c>
      <c r="B76" s="5">
        <v>2</v>
      </c>
      <c r="C76" s="5">
        <v>3</v>
      </c>
      <c r="D76" s="5">
        <v>4</v>
      </c>
      <c r="E76" s="5">
        <v>5</v>
      </c>
      <c r="F76" s="6" t="s">
        <v>20</v>
      </c>
    </row>
    <row r="77" spans="1:6" ht="75">
      <c r="A77" s="7" t="s">
        <v>21</v>
      </c>
      <c r="B77" s="8" t="s">
        <v>22</v>
      </c>
      <c r="C77" s="8" t="s">
        <v>23</v>
      </c>
      <c r="D77" s="9" t="s">
        <v>24</v>
      </c>
      <c r="E77" s="16" t="s">
        <v>25</v>
      </c>
      <c r="F77" s="17" t="s">
        <v>26</v>
      </c>
    </row>
    <row r="78" spans="1:6" ht="30">
      <c r="A78" s="10">
        <v>1</v>
      </c>
      <c r="B78" s="11" t="s">
        <v>127</v>
      </c>
      <c r="C78" s="12" t="s">
        <v>55</v>
      </c>
      <c r="D78" s="2" t="s">
        <v>148</v>
      </c>
      <c r="E78" s="14">
        <v>53</v>
      </c>
      <c r="F78" s="15" t="s">
        <v>27</v>
      </c>
    </row>
    <row r="79" spans="1:6" ht="30">
      <c r="A79" s="10">
        <f>A78+1</f>
        <v>2</v>
      </c>
      <c r="B79" s="11" t="s">
        <v>128</v>
      </c>
      <c r="C79" s="12" t="s">
        <v>56</v>
      </c>
      <c r="D79" s="1" t="s">
        <v>149</v>
      </c>
      <c r="E79" s="18">
        <v>44</v>
      </c>
      <c r="F79" s="19" t="s">
        <v>27</v>
      </c>
    </row>
    <row r="80" spans="1:6" ht="30">
      <c r="A80" s="10">
        <f t="shared" ref="A80:A97" si="2">A79+1</f>
        <v>3</v>
      </c>
      <c r="B80" s="11" t="s">
        <v>129</v>
      </c>
      <c r="C80" s="12" t="s">
        <v>57</v>
      </c>
      <c r="D80" s="12" t="s">
        <v>150</v>
      </c>
      <c r="E80" s="10">
        <v>65</v>
      </c>
      <c r="F80" s="1" t="s">
        <v>27</v>
      </c>
    </row>
    <row r="81" spans="1:6" ht="30">
      <c r="A81" s="10">
        <f t="shared" si="2"/>
        <v>4</v>
      </c>
      <c r="B81" s="11" t="s">
        <v>130</v>
      </c>
      <c r="C81" s="12" t="s">
        <v>58</v>
      </c>
      <c r="D81" s="12" t="s">
        <v>151</v>
      </c>
      <c r="E81" s="10">
        <v>78</v>
      </c>
      <c r="F81" s="1" t="s">
        <v>27</v>
      </c>
    </row>
    <row r="82" spans="1:6" ht="30">
      <c r="A82" s="10">
        <f t="shared" si="2"/>
        <v>5</v>
      </c>
      <c r="B82" s="11" t="s">
        <v>131</v>
      </c>
      <c r="C82" s="12" t="s">
        <v>59</v>
      </c>
      <c r="D82" s="12" t="s">
        <v>152</v>
      </c>
      <c r="E82" s="28">
        <v>80</v>
      </c>
      <c r="F82" s="1" t="s">
        <v>27</v>
      </c>
    </row>
    <row r="83" spans="1:6" ht="30">
      <c r="A83" s="10">
        <f t="shared" si="2"/>
        <v>6</v>
      </c>
      <c r="B83" s="11" t="s">
        <v>132</v>
      </c>
      <c r="C83" s="12" t="s">
        <v>60</v>
      </c>
      <c r="D83" s="12" t="s">
        <v>153</v>
      </c>
      <c r="E83" s="10">
        <v>82</v>
      </c>
      <c r="F83" s="1" t="s">
        <v>27</v>
      </c>
    </row>
    <row r="84" spans="1:6" ht="30">
      <c r="A84" s="10">
        <f t="shared" si="2"/>
        <v>7</v>
      </c>
      <c r="B84" s="11" t="s">
        <v>133</v>
      </c>
      <c r="C84" s="12" t="s">
        <v>61</v>
      </c>
      <c r="D84" s="12" t="s">
        <v>154</v>
      </c>
      <c r="E84" s="10">
        <v>81</v>
      </c>
      <c r="F84" s="1" t="s">
        <v>27</v>
      </c>
    </row>
    <row r="85" spans="1:6" ht="30">
      <c r="A85" s="10">
        <f t="shared" si="2"/>
        <v>8</v>
      </c>
      <c r="B85" s="11" t="s">
        <v>134</v>
      </c>
      <c r="C85" s="12" t="s">
        <v>62</v>
      </c>
      <c r="D85" s="1" t="s">
        <v>155</v>
      </c>
      <c r="E85" s="10">
        <v>39</v>
      </c>
      <c r="F85" s="1" t="s">
        <v>27</v>
      </c>
    </row>
    <row r="86" spans="1:6" ht="30">
      <c r="A86" s="10">
        <f t="shared" si="2"/>
        <v>9</v>
      </c>
      <c r="B86" s="11" t="s">
        <v>135</v>
      </c>
      <c r="C86" s="12" t="s">
        <v>147</v>
      </c>
      <c r="D86" s="12" t="s">
        <v>156</v>
      </c>
      <c r="E86" s="10">
        <v>32</v>
      </c>
      <c r="F86" s="1" t="s">
        <v>27</v>
      </c>
    </row>
    <row r="87" spans="1:6" ht="30">
      <c r="A87" s="10">
        <f t="shared" si="2"/>
        <v>10</v>
      </c>
      <c r="B87" s="11" t="s">
        <v>136</v>
      </c>
      <c r="C87" s="12" t="s">
        <v>101</v>
      </c>
      <c r="D87" s="12" t="s">
        <v>157</v>
      </c>
      <c r="E87" s="10">
        <v>81</v>
      </c>
      <c r="F87" s="1" t="s">
        <v>27</v>
      </c>
    </row>
    <row r="88" spans="1:6" ht="30">
      <c r="A88" s="10">
        <f t="shared" si="2"/>
        <v>11</v>
      </c>
      <c r="B88" s="11" t="s">
        <v>137</v>
      </c>
      <c r="C88" s="12" t="s">
        <v>102</v>
      </c>
      <c r="D88" s="1" t="s">
        <v>158</v>
      </c>
      <c r="E88" s="10">
        <v>75</v>
      </c>
      <c r="F88" s="1" t="s">
        <v>27</v>
      </c>
    </row>
    <row r="89" spans="1:6" ht="30">
      <c r="A89" s="10">
        <f t="shared" si="2"/>
        <v>12</v>
      </c>
      <c r="B89" s="11" t="s">
        <v>138</v>
      </c>
      <c r="C89" s="12" t="s">
        <v>103</v>
      </c>
      <c r="D89" s="12" t="s">
        <v>159</v>
      </c>
      <c r="E89" s="10">
        <v>21</v>
      </c>
      <c r="F89" s="1" t="s">
        <v>27</v>
      </c>
    </row>
    <row r="90" spans="1:6" ht="30">
      <c r="A90" s="10">
        <f t="shared" si="2"/>
        <v>13</v>
      </c>
      <c r="B90" s="11" t="s">
        <v>139</v>
      </c>
      <c r="C90" s="12" t="s">
        <v>104</v>
      </c>
      <c r="D90" s="12" t="s">
        <v>160</v>
      </c>
      <c r="E90" s="10">
        <v>42</v>
      </c>
      <c r="F90" s="21" t="s">
        <v>27</v>
      </c>
    </row>
    <row r="91" spans="1:6" ht="15">
      <c r="A91" s="10">
        <f t="shared" si="2"/>
        <v>14</v>
      </c>
      <c r="B91" s="11" t="s">
        <v>140</v>
      </c>
      <c r="C91" s="12" t="s">
        <v>63</v>
      </c>
      <c r="D91" s="12" t="s">
        <v>64</v>
      </c>
      <c r="E91" s="37">
        <v>66</v>
      </c>
      <c r="F91" s="33" t="s">
        <v>65</v>
      </c>
    </row>
    <row r="92" spans="1:6" ht="30">
      <c r="A92" s="10">
        <f t="shared" si="2"/>
        <v>15</v>
      </c>
      <c r="B92" s="11" t="s">
        <v>141</v>
      </c>
      <c r="C92" s="26" t="s">
        <v>105</v>
      </c>
      <c r="D92" s="26" t="s">
        <v>161</v>
      </c>
      <c r="E92" s="5">
        <v>60</v>
      </c>
      <c r="F92" s="19" t="s">
        <v>28</v>
      </c>
    </row>
    <row r="93" spans="1:6" ht="30">
      <c r="A93" s="10">
        <f t="shared" si="2"/>
        <v>16</v>
      </c>
      <c r="B93" s="24" t="s">
        <v>142</v>
      </c>
      <c r="C93" s="23" t="s">
        <v>44</v>
      </c>
      <c r="D93" s="23" t="s">
        <v>162</v>
      </c>
      <c r="E93" s="25">
        <v>36</v>
      </c>
      <c r="F93" s="1" t="s">
        <v>27</v>
      </c>
    </row>
    <row r="94" spans="1:6" ht="30">
      <c r="A94" s="10">
        <f t="shared" si="2"/>
        <v>17</v>
      </c>
      <c r="B94" s="11" t="s">
        <v>143</v>
      </c>
      <c r="C94" s="27" t="s">
        <v>107</v>
      </c>
      <c r="D94" s="27" t="s">
        <v>163</v>
      </c>
      <c r="E94" s="10">
        <v>60</v>
      </c>
      <c r="F94" s="1" t="s">
        <v>27</v>
      </c>
    </row>
    <row r="95" spans="1:6" ht="30">
      <c r="A95" s="10">
        <f t="shared" si="2"/>
        <v>18</v>
      </c>
      <c r="B95" s="11" t="s">
        <v>144</v>
      </c>
      <c r="C95" s="12" t="s">
        <v>100</v>
      </c>
      <c r="D95" s="12" t="s">
        <v>164</v>
      </c>
      <c r="E95" s="10">
        <v>78</v>
      </c>
      <c r="F95" s="1" t="s">
        <v>27</v>
      </c>
    </row>
    <row r="96" spans="1:6" ht="30">
      <c r="A96" s="10">
        <f t="shared" si="2"/>
        <v>19</v>
      </c>
      <c r="B96" s="11" t="s">
        <v>145</v>
      </c>
      <c r="C96" s="12" t="s">
        <v>55</v>
      </c>
      <c r="D96" s="12" t="s">
        <v>172</v>
      </c>
      <c r="E96" s="20">
        <v>45</v>
      </c>
      <c r="F96" s="21" t="s">
        <v>27</v>
      </c>
    </row>
    <row r="97" spans="1:7" ht="30">
      <c r="A97" s="10">
        <f t="shared" si="2"/>
        <v>20</v>
      </c>
      <c r="B97" s="11" t="s">
        <v>146</v>
      </c>
      <c r="C97" s="12" t="s">
        <v>46</v>
      </c>
      <c r="D97" s="22" t="s">
        <v>165</v>
      </c>
      <c r="E97" s="14">
        <v>60</v>
      </c>
      <c r="F97" s="15" t="s">
        <v>27</v>
      </c>
    </row>
    <row r="98" spans="1:7">
      <c r="E98" s="35">
        <f>SUM(E78:E97)</f>
        <v>1178</v>
      </c>
    </row>
    <row r="109" spans="1:7" ht="15.75">
      <c r="D109" s="54" t="s">
        <v>183</v>
      </c>
      <c r="E109" s="54"/>
      <c r="F109" s="54"/>
      <c r="G109" s="54"/>
    </row>
    <row r="110" spans="1:7" ht="15.75">
      <c r="D110" s="54" t="s">
        <v>184</v>
      </c>
      <c r="E110" s="54"/>
      <c r="F110" s="54"/>
      <c r="G110" s="54"/>
    </row>
    <row r="111" spans="1:7" ht="15.75">
      <c r="D111" s="54" t="s">
        <v>63</v>
      </c>
      <c r="E111" s="54"/>
      <c r="F111" s="54"/>
      <c r="G111" s="54"/>
    </row>
  </sheetData>
  <mergeCells count="36">
    <mergeCell ref="D109:G109"/>
    <mergeCell ref="D110:G110"/>
    <mergeCell ref="D111:G111"/>
    <mergeCell ref="A1:F1"/>
    <mergeCell ref="A2:D2"/>
    <mergeCell ref="E2:F2"/>
    <mergeCell ref="A3:C3"/>
    <mergeCell ref="D3:F3"/>
    <mergeCell ref="A8:C8"/>
    <mergeCell ref="A4:C4"/>
    <mergeCell ref="D4:E4"/>
    <mergeCell ref="A5:C5"/>
    <mergeCell ref="A6:C6"/>
    <mergeCell ref="A7:C7"/>
    <mergeCell ref="A35:F35"/>
    <mergeCell ref="A36:D36"/>
    <mergeCell ref="E36:F36"/>
    <mergeCell ref="A37:C37"/>
    <mergeCell ref="D37:F37"/>
    <mergeCell ref="A38:C38"/>
    <mergeCell ref="D38:E38"/>
    <mergeCell ref="A39:C39"/>
    <mergeCell ref="A40:C40"/>
    <mergeCell ref="A41:C41"/>
    <mergeCell ref="A42:C42"/>
    <mergeCell ref="A68:F68"/>
    <mergeCell ref="A69:D69"/>
    <mergeCell ref="E69:F69"/>
    <mergeCell ref="A70:C70"/>
    <mergeCell ref="D70:F70"/>
    <mergeCell ref="A71:C71"/>
    <mergeCell ref="D71:E71"/>
    <mergeCell ref="A72:C72"/>
    <mergeCell ref="A73:C73"/>
    <mergeCell ref="A74:C74"/>
    <mergeCell ref="A75:C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APRIL-JUNE-22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HP</cp:lastModifiedBy>
  <dcterms:created xsi:type="dcterms:W3CDTF">2022-03-26T07:54:21Z</dcterms:created>
  <dcterms:modified xsi:type="dcterms:W3CDTF">2022-03-31T05:55:46Z</dcterms:modified>
</cp:coreProperties>
</file>