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59" i="1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E91"/>
  <c r="A72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40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E33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<sst xmlns="http://schemas.openxmlformats.org/spreadsheetml/2006/main" count="232" uniqueCount="131">
  <si>
    <t>NAME OF THE SCHEME- Mobile Veterinary Unit</t>
  </si>
  <si>
    <t>NAME &amp; CONTACT NO OF MVU STAFF</t>
  </si>
  <si>
    <t>NAME OF THE DISTRICT- Kalahandi</t>
  </si>
  <si>
    <t>NAME OF THE BLOCK- BHAWANIPATNA</t>
  </si>
  <si>
    <t>LIVESTOCK ASSISTANT- SRI BANSIDHAR DAS,CONTACT NO:9556324394</t>
  </si>
  <si>
    <t>CONTACT NO-9437671350</t>
  </si>
  <si>
    <t>MVU VEHICLE REGISTRATION NO- OD 05 T5811</t>
  </si>
  <si>
    <t>NAME &amp; CONTACT ADDRESS OF VEHICLE OWNER:-MANAS RANJAN JENA</t>
  </si>
  <si>
    <t>CONTACT NO- 9437657064</t>
  </si>
  <si>
    <t>AT/:-BHAWANIPATNA,9438346868</t>
  </si>
  <si>
    <t>At/Po BHAWANIPATNA Dist: Kalahandi 766001</t>
  </si>
  <si>
    <t>NAME OF THE DD-  DR NIMAIN  CHARAN PATTANAYAK</t>
  </si>
  <si>
    <t>NAME OF THE AVAS- DR KEDARNATH KHAMARI</t>
  </si>
  <si>
    <t>FOR THE MONTH OF APRIL</t>
  </si>
  <si>
    <t>Sl. No</t>
  </si>
  <si>
    <t>Advance Date of visit to be made by MVU</t>
  </si>
  <si>
    <t>Name of GP</t>
  </si>
  <si>
    <t>Name of Village</t>
  </si>
  <si>
    <t>Minimum distance to be covered in minimum possible path on the day of visit (in Kms)</t>
  </si>
  <si>
    <t>Purpose (Health camp, Vaccination, Awareness &amp; extension activities)</t>
  </si>
  <si>
    <t>RISIGAON</t>
  </si>
  <si>
    <t>DEYPUR</t>
  </si>
  <si>
    <t>DADPUR</t>
  </si>
  <si>
    <t>GACHHKHOLA</t>
  </si>
  <si>
    <t>T.BELGAON</t>
  </si>
  <si>
    <t>THUAPADAR</t>
  </si>
  <si>
    <t>KARLAGUDA</t>
  </si>
  <si>
    <t>CHAHAGAON</t>
  </si>
  <si>
    <t>KARLAPADA</t>
  </si>
  <si>
    <t>SEINPUR</t>
  </si>
  <si>
    <t>MATIA</t>
  </si>
  <si>
    <t>SAGADA</t>
  </si>
  <si>
    <t>GUDIALIPADAR</t>
  </si>
  <si>
    <t>Pandigaon&amp; Dungriguda</t>
  </si>
  <si>
    <t>Salebhata &amp; Bijepur</t>
  </si>
  <si>
    <t>Sadhapur &amp; Balrampur</t>
  </si>
  <si>
    <t>Ampara &amp; G.khola</t>
  </si>
  <si>
    <t>Health Camp/ Vaccination/ Awareness</t>
  </si>
  <si>
    <t>Jhikimiki &amp; Salepali</t>
  </si>
  <si>
    <t>Lohradabri &amp; Gopalpur</t>
  </si>
  <si>
    <t>KALAM</t>
  </si>
  <si>
    <t>K.KHAMAR</t>
  </si>
  <si>
    <t>Gobra &amp; Fukjodi</t>
  </si>
  <si>
    <t>BORDA</t>
  </si>
  <si>
    <t>Nuapada &amp; Goikela</t>
  </si>
  <si>
    <t>SIKUAN</t>
  </si>
  <si>
    <t>Rojnapur &amp; Salegaon</t>
  </si>
  <si>
    <t>Seinpur &amp; Malpada</t>
  </si>
  <si>
    <t>Kerandihapur &amp; Kutruguda</t>
  </si>
  <si>
    <t>Tentulikhunti &amp; Dangripada</t>
  </si>
  <si>
    <t>KULIAMAL</t>
  </si>
  <si>
    <t>Lohrikuni &amp; Kachhar padar</t>
  </si>
  <si>
    <t>Dungipunga &amp; Tentulichuan</t>
  </si>
  <si>
    <t>Borguda &amp; Dorapadar</t>
  </si>
  <si>
    <t>Makripada &amp; Budhipadar</t>
  </si>
  <si>
    <t>Kutingkana &amp; kutingpadar</t>
  </si>
  <si>
    <t>AVAS, MVU-  DR SUSHREE SANGITA MOHAPATRA,CONACT NO:8638743328</t>
  </si>
  <si>
    <t>FOR THE MONTH OF MAY</t>
  </si>
  <si>
    <t>TOTAL DISTANCE COVERED</t>
  </si>
  <si>
    <t>FOR THE MONTH OF JUNE</t>
  </si>
  <si>
    <t>Sanchhatiguda &amp; Chhatiguda</t>
  </si>
  <si>
    <t>Themra &amp; Tentulipara</t>
  </si>
  <si>
    <t>BILEIKUNI &amp; BORGAON</t>
  </si>
  <si>
    <t>BADFUNDA &amp; KAFSARA</t>
  </si>
  <si>
    <t>JAKHAM &amp; LELINGPADAR</t>
  </si>
  <si>
    <t>GUNANG &amp; DENGEN</t>
  </si>
  <si>
    <t>DUMERBAHAL &amp; JAMUNABAHAL</t>
  </si>
  <si>
    <t>G.KHOLA</t>
  </si>
  <si>
    <t>BIJEPUR &amp; DANGARGARD</t>
  </si>
  <si>
    <t>BHIMDANGA &amp; KUSUMKHUNTI</t>
  </si>
  <si>
    <t xml:space="preserve">PALSIJHARAN </t>
  </si>
  <si>
    <t>DUNGIPUNGA &amp; TENTULICHUAN</t>
  </si>
  <si>
    <t>PALNA</t>
  </si>
  <si>
    <t>CHULSAR &amp; PALNA</t>
  </si>
  <si>
    <t>DUMURIA</t>
  </si>
  <si>
    <t>DUMURIA &amp; BARFA</t>
  </si>
  <si>
    <t>BORBHATTA</t>
  </si>
  <si>
    <t>KURUMACHUAN &amp; KAUGOPNA</t>
  </si>
  <si>
    <t>MERKUL &amp; AMJHOR</t>
  </si>
  <si>
    <t>ROJNAGUDA &amp; KULIAMAL</t>
  </si>
  <si>
    <t>SALEPALI &amp; KUTINGPADAR</t>
  </si>
  <si>
    <t>OLBAHALI &amp;UDRANG</t>
  </si>
  <si>
    <t>ARTAL</t>
  </si>
  <si>
    <t>DUDHEL &amp; BALIPATI</t>
  </si>
  <si>
    <t>MASIGAON &amp; ROJNAPUR</t>
  </si>
  <si>
    <t>GANDBARJHOLA</t>
  </si>
  <si>
    <t>GANDBARJHOLA &amp; BHATAGUDA</t>
  </si>
  <si>
    <t>JUGSAIPATNA</t>
  </si>
  <si>
    <t>KATLANG &amp; RANGIGUDA</t>
  </si>
  <si>
    <t>JUGSAIPATNA &amp; MIANGPADAR</t>
  </si>
  <si>
    <t>CHANCHER</t>
  </si>
  <si>
    <t>POKHRIGHAT &amp; SIKERGUDA</t>
  </si>
  <si>
    <t>GHUSRIGUDI &amp; KHOLANDI</t>
  </si>
  <si>
    <t>PAIKPADA &amp; TEPSA</t>
  </si>
  <si>
    <t>UDEYPUR</t>
  </si>
  <si>
    <t>DANGARGARD &amp; GOPINATHPUR</t>
  </si>
  <si>
    <t>KANDULIJHAR &amp; URLANG</t>
  </si>
  <si>
    <t>VIKAJHARAN &amp; DUNGIPUNGA</t>
  </si>
  <si>
    <t>LELINGPADAR &amp; ULBAHALI</t>
  </si>
  <si>
    <t>CHANDAPALA &amp; BARGAON</t>
  </si>
  <si>
    <t>CHANDANPUR &amp; CHIKILI</t>
  </si>
  <si>
    <t>MADIGUDA</t>
  </si>
  <si>
    <t>G.BARJHOLA</t>
  </si>
  <si>
    <t>Karatikili &amp; Bhataguda</t>
  </si>
  <si>
    <t>kj</t>
  </si>
  <si>
    <t>G.PADAR</t>
  </si>
  <si>
    <t>DAKABAHLI &amp; BHEJIPADAR</t>
  </si>
  <si>
    <t>BORBHATA &amp; KARLASODA</t>
  </si>
  <si>
    <t>KAMTHANA</t>
  </si>
  <si>
    <t>UPARPIPILI &amp; TALPIPILI</t>
  </si>
  <si>
    <t>KATINGKANA &amp; UDRANG</t>
  </si>
  <si>
    <t>UPPER RACHUGUDA &amp; TAL RACHUGUDA</t>
  </si>
  <si>
    <t>T.BELGAON &amp; MAHIJHOR</t>
  </si>
  <si>
    <t>TALBELGAON</t>
  </si>
  <si>
    <t>LABANESWAR &amp; BARKHOJ</t>
  </si>
  <si>
    <t>NUAPADA &amp; BHIMDANGA</t>
  </si>
  <si>
    <t>DUMAL &amp; BALJOR</t>
  </si>
  <si>
    <t>JHIKIMIKI &amp; JAMINABAHL</t>
  </si>
  <si>
    <t>BORBHATTA &amp; KARLASODA</t>
  </si>
  <si>
    <t>DANGRIGUDA &amp; TIKRAPADA</t>
  </si>
  <si>
    <t>MALGAON</t>
  </si>
  <si>
    <t>PHATAPUDA &amp; KUSUMDHAR</t>
  </si>
  <si>
    <t xml:space="preserve">          The programme is  tentative &amp; may vary in case of emergency &amp; if situation demands.</t>
  </si>
  <si>
    <t xml:space="preserve">No. </t>
  </si>
  <si>
    <t xml:space="preserve">Date: </t>
  </si>
  <si>
    <t>Submitted to the CDVO, Kalahandi/ SDVO, Bhawanipatna/ BDO, Bh.patna/ Chairman, Panchayat Samiti, Bh.patna for information.</t>
  </si>
  <si>
    <t>Deputy Director,Dist.Vety.Hospital</t>
  </si>
  <si>
    <t xml:space="preserve">   -  Sd -</t>
  </si>
  <si>
    <t>ADVANCE TOUR PROGRAMME OF MVU, BHAWANIPATNA FOR FIRST QUARTER OF 2019- 2020 (APRIL-20 TO JUNE-2020</t>
  </si>
  <si>
    <t>ATTANDANT- SHRI SUSANT PANIGRAHI</t>
  </si>
  <si>
    <t xml:space="preserve">                                  Bhawanipatna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</si>
</sst>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0" xfId="0" applyBorder="1"/>
    <xf numFmtId="0" fontId="0" fillId="0" borderId="3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4" xfId="0" applyFill="1" applyBorder="1"/>
    <xf numFmtId="0" fontId="3" fillId="0" borderId="3" xfId="0" applyFont="1" applyBorder="1"/>
    <xf numFmtId="0" fontId="0" fillId="0" borderId="4" xfId="0" applyFont="1" applyFill="1" applyBorder="1"/>
    <xf numFmtId="0" fontId="0" fillId="0" borderId="1" xfId="0" applyFont="1" applyBorder="1"/>
    <xf numFmtId="0" fontId="0" fillId="0" borderId="0" xfId="0" applyBorder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8"/>
  <sheetViews>
    <sheetView tabSelected="1" workbookViewId="0">
      <selection activeCell="B64" sqref="B64"/>
    </sheetView>
  </sheetViews>
  <sheetFormatPr defaultRowHeight="15"/>
  <cols>
    <col min="1" max="1" width="4.28515625" customWidth="1"/>
    <col min="2" max="2" width="10.7109375" bestFit="1" customWidth="1"/>
    <col min="3" max="3" width="13.7109375" customWidth="1"/>
    <col min="4" max="4" width="31" bestFit="1" customWidth="1"/>
    <col min="5" max="5" width="18.85546875" style="16" customWidth="1"/>
    <col min="6" max="6" width="45.5703125" customWidth="1"/>
  </cols>
  <sheetData>
    <row r="1" spans="1:13" ht="15.75">
      <c r="A1" s="29" t="s">
        <v>128</v>
      </c>
      <c r="B1" s="29"/>
      <c r="C1" s="29"/>
      <c r="D1" s="29"/>
      <c r="E1" s="29"/>
      <c r="F1" s="29"/>
    </row>
    <row r="2" spans="1:13">
      <c r="A2" s="1" t="s">
        <v>0</v>
      </c>
      <c r="B2" s="1"/>
      <c r="C2" s="1"/>
      <c r="D2" s="1"/>
      <c r="E2" s="10" t="s">
        <v>1</v>
      </c>
      <c r="F2" s="2"/>
    </row>
    <row r="3" spans="1:13">
      <c r="A3" s="1" t="s">
        <v>2</v>
      </c>
      <c r="B3" s="1"/>
      <c r="C3" s="1"/>
      <c r="D3" s="1"/>
      <c r="E3" s="10" t="s">
        <v>56</v>
      </c>
      <c r="F3" s="2"/>
    </row>
    <row r="4" spans="1:13">
      <c r="A4" s="28" t="s">
        <v>3</v>
      </c>
      <c r="B4" s="28"/>
      <c r="C4" s="28"/>
      <c r="D4" s="28"/>
      <c r="E4" s="28" t="s">
        <v>4</v>
      </c>
      <c r="F4" s="28"/>
    </row>
    <row r="5" spans="1:13">
      <c r="A5" s="28" t="s">
        <v>11</v>
      </c>
      <c r="B5" s="28"/>
      <c r="C5" s="28"/>
      <c r="D5" s="28"/>
      <c r="E5" s="28" t="s">
        <v>129</v>
      </c>
      <c r="F5" s="28"/>
    </row>
    <row r="6" spans="1:13">
      <c r="A6" s="28" t="s">
        <v>5</v>
      </c>
      <c r="B6" s="28"/>
      <c r="C6" s="28"/>
      <c r="D6" s="28"/>
      <c r="E6" s="28" t="s">
        <v>6</v>
      </c>
      <c r="F6" s="28"/>
    </row>
    <row r="7" spans="1:13">
      <c r="A7" s="1" t="s">
        <v>12</v>
      </c>
      <c r="B7" s="1"/>
      <c r="C7" s="1"/>
      <c r="D7" s="1"/>
      <c r="E7" s="31" t="s">
        <v>7</v>
      </c>
      <c r="F7" s="31"/>
    </row>
    <row r="8" spans="1:13">
      <c r="A8" s="1" t="s">
        <v>8</v>
      </c>
      <c r="B8" s="1"/>
      <c r="C8" s="1"/>
      <c r="D8" s="1"/>
      <c r="E8" s="28" t="s">
        <v>9</v>
      </c>
      <c r="F8" s="28"/>
    </row>
    <row r="9" spans="1:13">
      <c r="A9" s="1"/>
      <c r="B9" s="1"/>
      <c r="C9" s="1"/>
      <c r="D9" s="1"/>
      <c r="E9" s="28" t="s">
        <v>10</v>
      </c>
      <c r="F9" s="28"/>
    </row>
    <row r="11" spans="1:13">
      <c r="A11" s="32" t="s">
        <v>13</v>
      </c>
      <c r="B11" s="32"/>
      <c r="C11" s="32"/>
      <c r="D11" s="32"/>
      <c r="E11" s="32"/>
      <c r="F11" s="32"/>
    </row>
    <row r="12" spans="1:13" ht="78" customHeight="1">
      <c r="A12" s="3" t="s">
        <v>14</v>
      </c>
      <c r="B12" s="3" t="s">
        <v>15</v>
      </c>
      <c r="C12" s="3" t="s">
        <v>16</v>
      </c>
      <c r="D12" s="3" t="s">
        <v>17</v>
      </c>
      <c r="E12" s="15" t="s">
        <v>18</v>
      </c>
      <c r="F12" s="3" t="s">
        <v>19</v>
      </c>
    </row>
    <row r="13" spans="1:13">
      <c r="A13" s="9">
        <v>1</v>
      </c>
      <c r="B13" s="8">
        <v>43924</v>
      </c>
      <c r="C13" s="5" t="s">
        <v>20</v>
      </c>
      <c r="D13" s="5" t="str">
        <f>UPPER(Sheet2!C6)</f>
        <v>AMPARA &amp; G.KHOLA</v>
      </c>
      <c r="E13" s="11">
        <v>24</v>
      </c>
      <c r="F13" s="7" t="s">
        <v>37</v>
      </c>
    </row>
    <row r="14" spans="1:13">
      <c r="A14" s="9">
        <f>A13+1</f>
        <v>2</v>
      </c>
      <c r="B14" s="8">
        <v>43925</v>
      </c>
      <c r="C14" s="5" t="s">
        <v>21</v>
      </c>
      <c r="D14" s="13" t="str">
        <f>UPPER(Sheet2!C7)</f>
        <v>SANCHHATIGUDA &amp; CHHATIGUDA</v>
      </c>
      <c r="E14" s="11">
        <v>40</v>
      </c>
      <c r="F14" s="7" t="s">
        <v>37</v>
      </c>
      <c r="M14" t="s">
        <v>104</v>
      </c>
    </row>
    <row r="15" spans="1:13">
      <c r="A15" s="9">
        <f t="shared" ref="A15:A32" si="0">A14+1</f>
        <v>3</v>
      </c>
      <c r="B15" s="8">
        <v>43927</v>
      </c>
      <c r="C15" s="5" t="s">
        <v>28</v>
      </c>
      <c r="D15" s="5" t="str">
        <f>UPPER(Sheet2!C8)</f>
        <v>PANDIGAON&amp; DUNGRIGUDA</v>
      </c>
      <c r="E15" s="11">
        <v>64</v>
      </c>
      <c r="F15" s="7" t="s">
        <v>37</v>
      </c>
    </row>
    <row r="16" spans="1:13">
      <c r="A16" s="9">
        <f t="shared" si="0"/>
        <v>4</v>
      </c>
      <c r="B16" s="8">
        <v>43928</v>
      </c>
      <c r="C16" s="5" t="s">
        <v>23</v>
      </c>
      <c r="D16" s="5" t="str">
        <f>UPPER(Sheet2!C9)</f>
        <v>SALEBHATA &amp; BIJEPUR</v>
      </c>
      <c r="E16" s="11">
        <v>30</v>
      </c>
      <c r="F16" s="7" t="s">
        <v>37</v>
      </c>
    </row>
    <row r="17" spans="1:6">
      <c r="A17" s="9">
        <f t="shared" si="0"/>
        <v>5</v>
      </c>
      <c r="B17" s="8">
        <v>43929</v>
      </c>
      <c r="C17" s="5" t="s">
        <v>32</v>
      </c>
      <c r="D17" s="5" t="str">
        <f>UPPER(Sheet2!C10)</f>
        <v>SADHAPUR &amp; BALRAMPUR</v>
      </c>
      <c r="E17" s="11">
        <v>30</v>
      </c>
      <c r="F17" s="7" t="s">
        <v>37</v>
      </c>
    </row>
    <row r="18" spans="1:6">
      <c r="A18" s="9">
        <f t="shared" si="0"/>
        <v>6</v>
      </c>
      <c r="B18" s="8">
        <v>43930</v>
      </c>
      <c r="C18" s="5" t="s">
        <v>24</v>
      </c>
      <c r="D18" s="13" t="str">
        <f>UPPER(Sheet2!C11)</f>
        <v>KERANDIHAPUR &amp; KUTRUGUDA</v>
      </c>
      <c r="E18" s="11">
        <v>34</v>
      </c>
      <c r="F18" s="7" t="s">
        <v>37</v>
      </c>
    </row>
    <row r="19" spans="1:6">
      <c r="A19" s="9">
        <f t="shared" si="0"/>
        <v>7</v>
      </c>
      <c r="B19" s="8">
        <v>43936</v>
      </c>
      <c r="C19" s="5" t="s">
        <v>25</v>
      </c>
      <c r="D19" s="13" t="str">
        <f>UPPER(Sheet2!C12)</f>
        <v>TENTULIKHUNTI &amp; DANGRIPADA</v>
      </c>
      <c r="E19" s="11">
        <v>28</v>
      </c>
      <c r="F19" s="7" t="s">
        <v>37</v>
      </c>
    </row>
    <row r="20" spans="1:6">
      <c r="A20" s="9">
        <f t="shared" si="0"/>
        <v>8</v>
      </c>
      <c r="B20" s="8">
        <v>43937</v>
      </c>
      <c r="C20" s="5" t="s">
        <v>30</v>
      </c>
      <c r="D20" s="5" t="str">
        <f>UPPER(Sheet2!C13)</f>
        <v>LOHRADABRI &amp; GOPALPUR</v>
      </c>
      <c r="E20" s="11">
        <v>100</v>
      </c>
      <c r="F20" s="7" t="s">
        <v>37</v>
      </c>
    </row>
    <row r="21" spans="1:6">
      <c r="A21" s="9">
        <f t="shared" si="0"/>
        <v>9</v>
      </c>
      <c r="B21" s="8">
        <v>43938</v>
      </c>
      <c r="C21" s="5" t="s">
        <v>26</v>
      </c>
      <c r="D21" s="13" t="str">
        <f>UPPER(Sheet2!C14)</f>
        <v>DUNGIPUNGA &amp; TENTULICHUAN</v>
      </c>
      <c r="E21" s="11">
        <v>40</v>
      </c>
      <c r="F21" s="7" t="s">
        <v>37</v>
      </c>
    </row>
    <row r="22" spans="1:6">
      <c r="A22" s="9">
        <f t="shared" si="0"/>
        <v>10</v>
      </c>
      <c r="B22" s="8">
        <v>43939</v>
      </c>
      <c r="C22" s="5" t="s">
        <v>41</v>
      </c>
      <c r="D22" s="5" t="str">
        <f>UPPER(Sheet2!C15)</f>
        <v>GOBRA &amp; FUKJODI</v>
      </c>
      <c r="E22" s="11">
        <v>40</v>
      </c>
      <c r="F22" s="7" t="s">
        <v>37</v>
      </c>
    </row>
    <row r="23" spans="1:6">
      <c r="A23" s="9">
        <f t="shared" si="0"/>
        <v>11</v>
      </c>
      <c r="B23" s="8">
        <v>43941</v>
      </c>
      <c r="C23" s="5" t="s">
        <v>43</v>
      </c>
      <c r="D23" s="5" t="str">
        <f>UPPER(Sheet2!C16)</f>
        <v>NUAPADA &amp; GOIKELA</v>
      </c>
      <c r="E23" s="11">
        <v>130</v>
      </c>
      <c r="F23" s="7" t="s">
        <v>37</v>
      </c>
    </row>
    <row r="24" spans="1:6">
      <c r="A24" s="9">
        <f t="shared" si="0"/>
        <v>12</v>
      </c>
      <c r="B24" s="8">
        <v>43942</v>
      </c>
      <c r="C24" s="5" t="s">
        <v>50</v>
      </c>
      <c r="D24" s="13" t="str">
        <f>UPPER(Sheet2!C17)</f>
        <v>LOHRIKUNI &amp; KACHHAR PADAR</v>
      </c>
      <c r="E24" s="11">
        <v>38</v>
      </c>
      <c r="F24" s="7" t="s">
        <v>37</v>
      </c>
    </row>
    <row r="25" spans="1:6">
      <c r="A25" s="9">
        <f t="shared" si="0"/>
        <v>13</v>
      </c>
      <c r="B25" s="8">
        <v>43943</v>
      </c>
      <c r="C25" s="5" t="s">
        <v>32</v>
      </c>
      <c r="D25" s="5" t="str">
        <f>UPPER(Sheet2!C18)</f>
        <v>BORGUDA &amp; DORAPADAR</v>
      </c>
      <c r="E25" s="11">
        <v>30</v>
      </c>
      <c r="F25" s="7" t="s">
        <v>37</v>
      </c>
    </row>
    <row r="26" spans="1:6">
      <c r="A26" s="9">
        <f t="shared" si="0"/>
        <v>14</v>
      </c>
      <c r="B26" s="8">
        <v>43944</v>
      </c>
      <c r="C26" s="5" t="s">
        <v>102</v>
      </c>
      <c r="D26" s="5" t="str">
        <f>UPPER(Sheet2!C19)</f>
        <v>KARATIKILI &amp; BHATAGUDA</v>
      </c>
      <c r="E26" s="11">
        <v>36</v>
      </c>
      <c r="F26" s="7" t="s">
        <v>37</v>
      </c>
    </row>
    <row r="27" spans="1:6">
      <c r="A27" s="9">
        <f t="shared" si="0"/>
        <v>15</v>
      </c>
      <c r="B27" s="8">
        <v>43945</v>
      </c>
      <c r="C27" s="5" t="s">
        <v>40</v>
      </c>
      <c r="D27" s="5" t="str">
        <f>UPPER(Sheet2!C20)</f>
        <v>THEMRA &amp; TENTULIPARA</v>
      </c>
      <c r="E27" s="11">
        <v>62</v>
      </c>
      <c r="F27" s="7" t="s">
        <v>37</v>
      </c>
    </row>
    <row r="28" spans="1:6">
      <c r="A28" s="9">
        <f>A27+1</f>
        <v>16</v>
      </c>
      <c r="B28" s="8">
        <v>43946</v>
      </c>
      <c r="C28" s="5" t="s">
        <v>29</v>
      </c>
      <c r="D28" s="5" t="str">
        <f>UPPER(Sheet2!C21)</f>
        <v>SEINPUR &amp; MALPADA</v>
      </c>
      <c r="E28" s="11">
        <v>44</v>
      </c>
      <c r="F28" s="7" t="s">
        <v>37</v>
      </c>
    </row>
    <row r="29" spans="1:6">
      <c r="A29" s="9">
        <f t="shared" si="0"/>
        <v>17</v>
      </c>
      <c r="B29" s="8">
        <v>43948</v>
      </c>
      <c r="C29" s="5" t="s">
        <v>45</v>
      </c>
      <c r="D29" s="5" t="str">
        <f>UPPER(Sheet2!C22)</f>
        <v>ROJNAPUR &amp; SALEGAON</v>
      </c>
      <c r="E29" s="11">
        <v>130</v>
      </c>
      <c r="F29" s="7" t="s">
        <v>37</v>
      </c>
    </row>
    <row r="30" spans="1:6">
      <c r="A30" s="9">
        <f t="shared" si="0"/>
        <v>18</v>
      </c>
      <c r="B30" s="8">
        <v>43949</v>
      </c>
      <c r="C30" s="5" t="s">
        <v>22</v>
      </c>
      <c r="D30" s="5" t="str">
        <f>UPPER(Sheet2!C23)</f>
        <v>JHIKIMIKI &amp; SALEPALI</v>
      </c>
      <c r="E30" s="11">
        <v>40</v>
      </c>
      <c r="F30" s="7" t="s">
        <v>37</v>
      </c>
    </row>
    <row r="31" spans="1:6">
      <c r="A31" s="9">
        <f>A30+1</f>
        <v>19</v>
      </c>
      <c r="B31" s="8">
        <v>43950</v>
      </c>
      <c r="C31" s="5" t="s">
        <v>27</v>
      </c>
      <c r="D31" s="5" t="str">
        <f>UPPER(Sheet2!C24)</f>
        <v>MAKRIPADA &amp; BUDHIPADAR</v>
      </c>
      <c r="E31" s="11">
        <v>60</v>
      </c>
      <c r="F31" s="7" t="s">
        <v>37</v>
      </c>
    </row>
    <row r="32" spans="1:6">
      <c r="A32" s="9">
        <f t="shared" si="0"/>
        <v>20</v>
      </c>
      <c r="B32" s="8">
        <v>43951</v>
      </c>
      <c r="C32" s="5" t="s">
        <v>31</v>
      </c>
      <c r="D32" s="21" t="s">
        <v>110</v>
      </c>
      <c r="E32" s="11">
        <v>40</v>
      </c>
      <c r="F32" s="7" t="s">
        <v>37</v>
      </c>
    </row>
    <row r="33" spans="1:6">
      <c r="A33" s="9"/>
      <c r="B33" s="5"/>
      <c r="C33" s="5"/>
      <c r="D33" s="1" t="s">
        <v>58</v>
      </c>
      <c r="E33" s="11">
        <f>SUM(E13:E32)</f>
        <v>1040</v>
      </c>
      <c r="F33" s="5"/>
    </row>
    <row r="34" spans="1:6">
      <c r="A34" s="4"/>
      <c r="F34" s="6"/>
    </row>
    <row r="35" spans="1:6">
      <c r="A35" s="4"/>
    </row>
    <row r="36" spans="1:6">
      <c r="A36" s="30" t="s">
        <v>57</v>
      </c>
      <c r="B36" s="30"/>
      <c r="C36" s="30"/>
      <c r="D36" s="30"/>
      <c r="E36" s="30"/>
      <c r="F36" s="30"/>
    </row>
    <row r="37" spans="1:6" ht="75">
      <c r="A37" s="3" t="s">
        <v>14</v>
      </c>
      <c r="B37" s="3" t="s">
        <v>15</v>
      </c>
      <c r="C37" s="3" t="s">
        <v>16</v>
      </c>
      <c r="D37" s="3" t="s">
        <v>17</v>
      </c>
      <c r="E37" s="15" t="s">
        <v>18</v>
      </c>
      <c r="F37" s="3" t="s">
        <v>19</v>
      </c>
    </row>
    <row r="38" spans="1:6">
      <c r="A38" s="11">
        <v>1</v>
      </c>
      <c r="B38" s="8">
        <v>43952</v>
      </c>
      <c r="C38" s="5" t="s">
        <v>40</v>
      </c>
      <c r="D38" s="5" t="s">
        <v>62</v>
      </c>
      <c r="E38" s="11">
        <v>62</v>
      </c>
      <c r="F38" s="7" t="s">
        <v>37</v>
      </c>
    </row>
    <row r="39" spans="1:6">
      <c r="A39" s="11">
        <v>1</v>
      </c>
      <c r="B39" s="8">
        <v>43953</v>
      </c>
      <c r="C39" s="5" t="s">
        <v>41</v>
      </c>
      <c r="D39" s="5" t="s">
        <v>63</v>
      </c>
      <c r="E39" s="11">
        <v>28</v>
      </c>
      <c r="F39" s="7" t="s">
        <v>37</v>
      </c>
    </row>
    <row r="40" spans="1:6">
      <c r="A40" s="11">
        <f t="shared" ref="A40:A56" si="1">A39+1</f>
        <v>2</v>
      </c>
      <c r="B40" s="8">
        <v>43955</v>
      </c>
      <c r="C40" s="5" t="s">
        <v>31</v>
      </c>
      <c r="D40" s="5" t="s">
        <v>64</v>
      </c>
      <c r="E40" s="11">
        <v>90</v>
      </c>
      <c r="F40" s="7" t="s">
        <v>37</v>
      </c>
    </row>
    <row r="41" spans="1:6">
      <c r="A41" s="11">
        <f t="shared" si="1"/>
        <v>3</v>
      </c>
      <c r="B41" s="8">
        <v>43956</v>
      </c>
      <c r="C41" s="5" t="s">
        <v>21</v>
      </c>
      <c r="D41" s="5" t="s">
        <v>65</v>
      </c>
      <c r="E41" s="11">
        <v>40</v>
      </c>
      <c r="F41" s="7" t="s">
        <v>37</v>
      </c>
    </row>
    <row r="42" spans="1:6">
      <c r="A42" s="11">
        <f t="shared" si="1"/>
        <v>4</v>
      </c>
      <c r="B42" s="8">
        <v>43957</v>
      </c>
      <c r="C42" s="5" t="s">
        <v>72</v>
      </c>
      <c r="D42" s="5" t="s">
        <v>73</v>
      </c>
      <c r="E42" s="11">
        <v>110</v>
      </c>
      <c r="F42" s="7" t="s">
        <v>37</v>
      </c>
    </row>
    <row r="43" spans="1:6">
      <c r="A43" s="11">
        <f t="shared" si="1"/>
        <v>5</v>
      </c>
      <c r="B43" s="8">
        <v>43958</v>
      </c>
      <c r="C43" s="5" t="s">
        <v>76</v>
      </c>
      <c r="D43" s="5" t="s">
        <v>118</v>
      </c>
      <c r="E43" s="11">
        <v>20</v>
      </c>
      <c r="F43" s="7" t="s">
        <v>37</v>
      </c>
    </row>
    <row r="44" spans="1:6">
      <c r="A44" s="11">
        <f t="shared" si="1"/>
        <v>6</v>
      </c>
      <c r="B44" s="8">
        <v>43962</v>
      </c>
      <c r="C44" s="5" t="s">
        <v>120</v>
      </c>
      <c r="D44" s="5" t="s">
        <v>121</v>
      </c>
      <c r="E44" s="11">
        <v>26</v>
      </c>
      <c r="F44" s="7" t="s">
        <v>37</v>
      </c>
    </row>
    <row r="45" spans="1:6">
      <c r="A45" s="11">
        <f t="shared" si="1"/>
        <v>7</v>
      </c>
      <c r="B45" s="8">
        <v>43963</v>
      </c>
      <c r="C45" s="5" t="s">
        <v>22</v>
      </c>
      <c r="D45" s="12" t="s">
        <v>66</v>
      </c>
      <c r="E45" s="11">
        <v>40</v>
      </c>
      <c r="F45" s="7" t="s">
        <v>37</v>
      </c>
    </row>
    <row r="46" spans="1:6">
      <c r="A46" s="11">
        <f t="shared" si="1"/>
        <v>8</v>
      </c>
      <c r="B46" s="8">
        <v>43964</v>
      </c>
      <c r="C46" s="5" t="s">
        <v>50</v>
      </c>
      <c r="D46" s="13" t="s">
        <v>77</v>
      </c>
      <c r="E46" s="11">
        <v>32</v>
      </c>
      <c r="F46" s="7" t="s">
        <v>37</v>
      </c>
    </row>
    <row r="47" spans="1:6">
      <c r="A47" s="11">
        <f t="shared" si="1"/>
        <v>9</v>
      </c>
      <c r="B47" s="8">
        <v>43965</v>
      </c>
      <c r="C47" s="5" t="s">
        <v>74</v>
      </c>
      <c r="D47" s="5" t="s">
        <v>75</v>
      </c>
      <c r="E47" s="11">
        <v>110</v>
      </c>
      <c r="F47" s="7" t="s">
        <v>37</v>
      </c>
    </row>
    <row r="48" spans="1:6">
      <c r="A48" s="11">
        <f t="shared" si="1"/>
        <v>10</v>
      </c>
      <c r="B48" s="8">
        <v>43966</v>
      </c>
      <c r="C48" s="5" t="s">
        <v>31</v>
      </c>
      <c r="D48" s="5" t="s">
        <v>78</v>
      </c>
      <c r="E48" s="11">
        <v>32</v>
      </c>
      <c r="F48" s="7" t="s">
        <v>37</v>
      </c>
    </row>
    <row r="49" spans="1:6">
      <c r="A49" s="11">
        <f t="shared" si="1"/>
        <v>11</v>
      </c>
      <c r="B49" s="8">
        <v>43967</v>
      </c>
      <c r="C49" s="5" t="s">
        <v>67</v>
      </c>
      <c r="D49" s="5" t="s">
        <v>68</v>
      </c>
      <c r="E49" s="11">
        <v>20</v>
      </c>
      <c r="F49" s="7" t="s">
        <v>37</v>
      </c>
    </row>
    <row r="50" spans="1:6">
      <c r="A50" s="11">
        <f t="shared" si="1"/>
        <v>12</v>
      </c>
      <c r="B50" s="8">
        <v>43969</v>
      </c>
      <c r="C50" s="5" t="s">
        <v>87</v>
      </c>
      <c r="D50" s="5" t="s">
        <v>88</v>
      </c>
      <c r="E50" s="11">
        <v>32</v>
      </c>
      <c r="F50" s="7" t="s">
        <v>37</v>
      </c>
    </row>
    <row r="51" spans="1:6">
      <c r="A51" s="11">
        <f t="shared" si="1"/>
        <v>13</v>
      </c>
      <c r="B51" s="8">
        <v>43970</v>
      </c>
      <c r="C51" s="5" t="s">
        <v>25</v>
      </c>
      <c r="D51" s="13" t="s">
        <v>69</v>
      </c>
      <c r="E51" s="11">
        <v>32</v>
      </c>
      <c r="F51" s="7" t="s">
        <v>37</v>
      </c>
    </row>
    <row r="52" spans="1:6">
      <c r="A52" s="11">
        <f t="shared" si="1"/>
        <v>14</v>
      </c>
      <c r="B52" s="8">
        <v>43971</v>
      </c>
      <c r="C52" s="5" t="s">
        <v>31</v>
      </c>
      <c r="D52" s="14" t="s">
        <v>111</v>
      </c>
      <c r="E52" s="11">
        <v>50</v>
      </c>
      <c r="F52" s="7" t="s">
        <v>37</v>
      </c>
    </row>
    <row r="53" spans="1:6">
      <c r="A53" s="11">
        <f t="shared" si="1"/>
        <v>15</v>
      </c>
      <c r="B53" s="8">
        <v>43972</v>
      </c>
      <c r="C53" s="5" t="s">
        <v>70</v>
      </c>
      <c r="D53" s="14" t="s">
        <v>71</v>
      </c>
      <c r="E53" s="11">
        <v>24</v>
      </c>
      <c r="F53" s="7" t="s">
        <v>37</v>
      </c>
    </row>
    <row r="54" spans="1:6">
      <c r="A54" s="11">
        <f t="shared" si="1"/>
        <v>16</v>
      </c>
      <c r="B54" s="8">
        <v>43977</v>
      </c>
      <c r="C54" s="5" t="s">
        <v>82</v>
      </c>
      <c r="D54" s="7" t="s">
        <v>83</v>
      </c>
      <c r="E54" s="11">
        <v>100</v>
      </c>
      <c r="F54" s="7" t="s">
        <v>37</v>
      </c>
    </row>
    <row r="55" spans="1:6">
      <c r="A55" s="11">
        <f t="shared" si="1"/>
        <v>17</v>
      </c>
      <c r="B55" s="8">
        <v>43978</v>
      </c>
      <c r="C55" s="5" t="s">
        <v>31</v>
      </c>
      <c r="D55" s="5" t="s">
        <v>114</v>
      </c>
      <c r="E55" s="11">
        <v>36</v>
      </c>
      <c r="F55" s="7" t="s">
        <v>37</v>
      </c>
    </row>
    <row r="56" spans="1:6">
      <c r="A56" s="11">
        <f t="shared" si="1"/>
        <v>18</v>
      </c>
      <c r="B56" s="8">
        <v>43979</v>
      </c>
      <c r="C56" s="7" t="s">
        <v>82</v>
      </c>
      <c r="D56" s="5" t="s">
        <v>96</v>
      </c>
      <c r="E56" s="11">
        <v>100</v>
      </c>
      <c r="F56" s="7" t="s">
        <v>37</v>
      </c>
    </row>
    <row r="57" spans="1:6">
      <c r="A57" s="11">
        <f>A56+1</f>
        <v>19</v>
      </c>
      <c r="B57" s="8">
        <v>43980</v>
      </c>
      <c r="C57" s="5" t="s">
        <v>25</v>
      </c>
      <c r="D57" s="5" t="s">
        <v>115</v>
      </c>
      <c r="E57" s="11">
        <v>28</v>
      </c>
      <c r="F57" s="7" t="s">
        <v>37</v>
      </c>
    </row>
    <row r="58" spans="1:6">
      <c r="A58" s="11">
        <f>A57+1</f>
        <v>20</v>
      </c>
      <c r="B58" s="8">
        <v>43981</v>
      </c>
      <c r="C58" s="5" t="s">
        <v>108</v>
      </c>
      <c r="D58" s="5" t="s">
        <v>116</v>
      </c>
      <c r="E58" s="11">
        <v>28</v>
      </c>
      <c r="F58" s="7" t="s">
        <v>37</v>
      </c>
    </row>
    <row r="59" spans="1:6">
      <c r="A59" s="5"/>
      <c r="B59" s="5"/>
      <c r="C59" s="5"/>
      <c r="D59" s="1" t="s">
        <v>58</v>
      </c>
      <c r="E59" s="26">
        <f>SUM(E38:E58)</f>
        <v>1040</v>
      </c>
      <c r="F59" s="5"/>
    </row>
    <row r="60" spans="1:6">
      <c r="A60" s="6"/>
      <c r="B60" s="6"/>
      <c r="C60" s="6"/>
      <c r="D60" s="23"/>
      <c r="E60" s="24"/>
      <c r="F60" s="6"/>
    </row>
    <row r="61" spans="1:6">
      <c r="A61" s="6"/>
      <c r="B61" s="6"/>
      <c r="C61" s="6"/>
      <c r="D61" s="23"/>
      <c r="E61" s="24"/>
      <c r="F61" s="6"/>
    </row>
    <row r="62" spans="1:6">
      <c r="A62" s="6"/>
      <c r="B62" s="6"/>
      <c r="C62" s="6"/>
      <c r="D62" s="23"/>
      <c r="E62" s="24"/>
      <c r="F62" s="6"/>
    </row>
    <row r="63" spans="1:6">
      <c r="A63" s="6"/>
      <c r="B63" s="6"/>
      <c r="C63" s="6"/>
      <c r="D63" s="23"/>
      <c r="E63" s="24"/>
      <c r="F63" s="6"/>
    </row>
    <row r="64" spans="1:6">
      <c r="A64" s="6"/>
      <c r="B64" s="6"/>
      <c r="C64" s="6"/>
      <c r="D64" s="23"/>
      <c r="E64" s="24"/>
      <c r="F64" s="6"/>
    </row>
    <row r="65" spans="1:6">
      <c r="A65" s="6"/>
      <c r="B65" s="6"/>
      <c r="C65" s="6"/>
      <c r="D65" s="23"/>
      <c r="E65" s="24"/>
      <c r="F65" s="6"/>
    </row>
    <row r="66" spans="1:6">
      <c r="A66" s="6"/>
      <c r="B66" s="6"/>
      <c r="C66" s="6"/>
      <c r="D66" s="23"/>
      <c r="E66" s="24"/>
      <c r="F66" s="6"/>
    </row>
    <row r="67" spans="1:6">
      <c r="A67" s="6"/>
      <c r="B67" s="6"/>
      <c r="C67" s="6"/>
      <c r="D67" s="23"/>
      <c r="E67" s="24"/>
      <c r="F67" s="6"/>
    </row>
    <row r="68" spans="1:6">
      <c r="A68" s="6"/>
      <c r="B68" s="6"/>
      <c r="C68" s="6"/>
      <c r="D68" s="23"/>
      <c r="E68" s="24"/>
      <c r="F68" s="6"/>
    </row>
    <row r="69" spans="1:6">
      <c r="A69" s="30" t="s">
        <v>59</v>
      </c>
      <c r="B69" s="30"/>
      <c r="C69" s="30"/>
      <c r="D69" s="30"/>
      <c r="E69" s="30"/>
      <c r="F69" s="30"/>
    </row>
    <row r="70" spans="1:6" ht="75">
      <c r="A70" s="3" t="s">
        <v>14</v>
      </c>
      <c r="B70" s="3" t="s">
        <v>15</v>
      </c>
      <c r="C70" s="3" t="s">
        <v>16</v>
      </c>
      <c r="D70" s="3" t="s">
        <v>17</v>
      </c>
      <c r="E70" s="15" t="s">
        <v>18</v>
      </c>
      <c r="F70" s="3" t="s">
        <v>19</v>
      </c>
    </row>
    <row r="71" spans="1:6">
      <c r="A71" s="11">
        <v>1</v>
      </c>
      <c r="B71" s="8">
        <v>43983</v>
      </c>
      <c r="C71" s="5" t="s">
        <v>50</v>
      </c>
      <c r="D71" s="5" t="s">
        <v>79</v>
      </c>
      <c r="E71" s="11">
        <v>28</v>
      </c>
      <c r="F71" s="7" t="s">
        <v>37</v>
      </c>
    </row>
    <row r="72" spans="1:6">
      <c r="A72" s="11">
        <f>A71+1</f>
        <v>2</v>
      </c>
      <c r="B72" s="8">
        <v>43984</v>
      </c>
      <c r="C72" s="5" t="s">
        <v>22</v>
      </c>
      <c r="D72" s="5" t="s">
        <v>80</v>
      </c>
      <c r="E72" s="11">
        <v>40</v>
      </c>
      <c r="F72" s="7" t="s">
        <v>37</v>
      </c>
    </row>
    <row r="73" spans="1:6">
      <c r="A73" s="11">
        <f t="shared" ref="A73:A90" si="2">A72+1</f>
        <v>3</v>
      </c>
      <c r="B73" s="8">
        <v>43985</v>
      </c>
      <c r="C73" s="5" t="s">
        <v>31</v>
      </c>
      <c r="D73" s="5" t="s">
        <v>81</v>
      </c>
      <c r="E73" s="11">
        <v>54</v>
      </c>
      <c r="F73" s="7" t="s">
        <v>37</v>
      </c>
    </row>
    <row r="74" spans="1:6">
      <c r="A74" s="11">
        <f t="shared" si="2"/>
        <v>4</v>
      </c>
      <c r="B74" s="8">
        <v>43986</v>
      </c>
      <c r="C74" s="5" t="s">
        <v>45</v>
      </c>
      <c r="D74" s="5" t="s">
        <v>84</v>
      </c>
      <c r="E74" s="11">
        <v>140</v>
      </c>
      <c r="F74" s="7" t="s">
        <v>37</v>
      </c>
    </row>
    <row r="75" spans="1:6">
      <c r="A75" s="11">
        <f t="shared" si="2"/>
        <v>5</v>
      </c>
      <c r="B75" s="8">
        <v>43987</v>
      </c>
      <c r="C75" s="5" t="s">
        <v>31</v>
      </c>
      <c r="D75" s="7" t="s">
        <v>98</v>
      </c>
      <c r="E75" s="11">
        <v>94</v>
      </c>
      <c r="F75" s="7" t="s">
        <v>37</v>
      </c>
    </row>
    <row r="76" spans="1:6">
      <c r="A76" s="11">
        <f t="shared" si="2"/>
        <v>6</v>
      </c>
      <c r="B76" s="8">
        <v>43988</v>
      </c>
      <c r="C76" s="5" t="s">
        <v>70</v>
      </c>
      <c r="D76" s="7" t="s">
        <v>92</v>
      </c>
      <c r="E76" s="11">
        <v>50</v>
      </c>
      <c r="F76" s="7" t="s">
        <v>37</v>
      </c>
    </row>
    <row r="77" spans="1:6">
      <c r="A77" s="11">
        <f t="shared" si="2"/>
        <v>7</v>
      </c>
      <c r="B77" s="8">
        <v>43990</v>
      </c>
      <c r="C77" s="5" t="s">
        <v>113</v>
      </c>
      <c r="D77" s="18" t="s">
        <v>112</v>
      </c>
      <c r="E77" s="11">
        <v>20</v>
      </c>
      <c r="F77" s="7" t="s">
        <v>37</v>
      </c>
    </row>
    <row r="78" spans="1:6">
      <c r="A78" s="11">
        <f t="shared" si="2"/>
        <v>8</v>
      </c>
      <c r="B78" s="8">
        <v>43991</v>
      </c>
      <c r="C78" s="13" t="s">
        <v>85</v>
      </c>
      <c r="D78" s="19" t="s">
        <v>86</v>
      </c>
      <c r="E78" s="11">
        <v>28</v>
      </c>
      <c r="F78" s="7" t="s">
        <v>37</v>
      </c>
    </row>
    <row r="79" spans="1:6">
      <c r="A79" s="11">
        <f t="shared" si="2"/>
        <v>9</v>
      </c>
      <c r="B79" s="8">
        <v>43992</v>
      </c>
      <c r="C79" s="5" t="s">
        <v>108</v>
      </c>
      <c r="D79" s="7" t="s">
        <v>107</v>
      </c>
      <c r="E79" s="11">
        <v>24</v>
      </c>
      <c r="F79" s="7" t="s">
        <v>37</v>
      </c>
    </row>
    <row r="80" spans="1:6">
      <c r="A80" s="11">
        <f t="shared" si="2"/>
        <v>10</v>
      </c>
      <c r="B80" s="8">
        <v>43993</v>
      </c>
      <c r="C80" s="7" t="s">
        <v>90</v>
      </c>
      <c r="D80" s="20" t="s">
        <v>109</v>
      </c>
      <c r="E80" s="16">
        <v>40</v>
      </c>
      <c r="F80" s="7" t="s">
        <v>37</v>
      </c>
    </row>
    <row r="81" spans="1:7">
      <c r="A81" s="11">
        <f t="shared" si="2"/>
        <v>11</v>
      </c>
      <c r="B81" s="8">
        <v>43994</v>
      </c>
      <c r="C81" s="7" t="s">
        <v>94</v>
      </c>
      <c r="D81" s="13" t="s">
        <v>95</v>
      </c>
      <c r="E81" s="11">
        <v>28</v>
      </c>
      <c r="F81" s="7" t="s">
        <v>37</v>
      </c>
    </row>
    <row r="82" spans="1:7">
      <c r="A82" s="11">
        <f t="shared" si="2"/>
        <v>12</v>
      </c>
      <c r="B82" s="8">
        <v>43998</v>
      </c>
      <c r="C82" s="7" t="s">
        <v>87</v>
      </c>
      <c r="D82" s="13" t="s">
        <v>89</v>
      </c>
      <c r="E82" s="11">
        <v>70</v>
      </c>
      <c r="F82" s="7" t="s">
        <v>37</v>
      </c>
    </row>
    <row r="83" spans="1:7">
      <c r="A83" s="11">
        <f t="shared" si="2"/>
        <v>13</v>
      </c>
      <c r="B83" s="8">
        <v>43999</v>
      </c>
      <c r="C83" s="7" t="s">
        <v>22</v>
      </c>
      <c r="D83" s="5" t="s">
        <v>117</v>
      </c>
      <c r="E83" s="11">
        <v>32</v>
      </c>
      <c r="F83" s="7" t="s">
        <v>37</v>
      </c>
    </row>
    <row r="84" spans="1:7">
      <c r="A84" s="11">
        <f t="shared" si="2"/>
        <v>14</v>
      </c>
      <c r="B84" s="8">
        <v>44000</v>
      </c>
      <c r="C84" s="7" t="s">
        <v>90</v>
      </c>
      <c r="D84" s="5" t="s">
        <v>91</v>
      </c>
      <c r="E84" s="11">
        <v>40</v>
      </c>
      <c r="F84" s="7" t="s">
        <v>37</v>
      </c>
    </row>
    <row r="85" spans="1:7">
      <c r="A85" s="11">
        <f t="shared" si="2"/>
        <v>15</v>
      </c>
      <c r="B85" s="8">
        <v>44001</v>
      </c>
      <c r="C85" s="7" t="s">
        <v>20</v>
      </c>
      <c r="D85" s="5" t="s">
        <v>119</v>
      </c>
      <c r="E85" s="11">
        <v>24</v>
      </c>
      <c r="F85" s="7" t="s">
        <v>37</v>
      </c>
    </row>
    <row r="86" spans="1:7">
      <c r="A86" s="11">
        <f t="shared" si="2"/>
        <v>16</v>
      </c>
      <c r="B86" s="8">
        <v>44002</v>
      </c>
      <c r="C86" s="7" t="s">
        <v>70</v>
      </c>
      <c r="D86" s="13" t="s">
        <v>97</v>
      </c>
      <c r="E86" s="11">
        <v>48</v>
      </c>
      <c r="F86" s="7" t="s">
        <v>37</v>
      </c>
    </row>
    <row r="87" spans="1:7">
      <c r="A87" s="11">
        <f t="shared" si="2"/>
        <v>17</v>
      </c>
      <c r="B87" s="8">
        <v>44004</v>
      </c>
      <c r="C87" s="5" t="s">
        <v>72</v>
      </c>
      <c r="D87" s="5" t="s">
        <v>93</v>
      </c>
      <c r="E87" s="11">
        <v>130</v>
      </c>
      <c r="F87" s="7" t="s">
        <v>37</v>
      </c>
    </row>
    <row r="88" spans="1:7">
      <c r="A88" s="11">
        <f t="shared" si="2"/>
        <v>18</v>
      </c>
      <c r="B88" s="8">
        <v>44006</v>
      </c>
      <c r="C88" s="7" t="s">
        <v>40</v>
      </c>
      <c r="D88" s="5" t="s">
        <v>99</v>
      </c>
      <c r="E88" s="11">
        <v>42</v>
      </c>
      <c r="F88" s="7" t="s">
        <v>37</v>
      </c>
    </row>
    <row r="89" spans="1:7">
      <c r="A89" s="11">
        <f t="shared" si="2"/>
        <v>19</v>
      </c>
      <c r="B89" s="8">
        <v>44007</v>
      </c>
      <c r="C89" s="7" t="s">
        <v>101</v>
      </c>
      <c r="D89" s="5" t="s">
        <v>100</v>
      </c>
      <c r="E89" s="11">
        <v>90</v>
      </c>
      <c r="F89" s="7" t="s">
        <v>37</v>
      </c>
    </row>
    <row r="90" spans="1:7">
      <c r="A90" s="11">
        <f t="shared" si="2"/>
        <v>20</v>
      </c>
      <c r="B90" s="8">
        <v>44008</v>
      </c>
      <c r="C90" s="7" t="s">
        <v>105</v>
      </c>
      <c r="D90" s="5" t="s">
        <v>106</v>
      </c>
      <c r="E90" s="11">
        <v>22</v>
      </c>
      <c r="F90" s="7" t="s">
        <v>37</v>
      </c>
    </row>
    <row r="91" spans="1:7">
      <c r="A91" s="5"/>
      <c r="B91" s="5"/>
      <c r="C91" s="5"/>
      <c r="D91" s="1" t="s">
        <v>58</v>
      </c>
      <c r="E91" s="17">
        <f>SUM(E71:E90)</f>
        <v>1044</v>
      </c>
      <c r="F91" s="5"/>
    </row>
    <row r="92" spans="1:7">
      <c r="C92" s="22" t="s">
        <v>122</v>
      </c>
      <c r="D92" s="22"/>
      <c r="E92" s="22"/>
      <c r="F92" s="22"/>
      <c r="G92" s="22"/>
    </row>
    <row r="93" spans="1:7">
      <c r="C93" s="6" t="s">
        <v>123</v>
      </c>
      <c r="D93" s="6"/>
      <c r="E93" s="6" t="s">
        <v>124</v>
      </c>
      <c r="F93" s="6"/>
      <c r="G93" s="6"/>
    </row>
    <row r="94" spans="1:7">
      <c r="C94" s="27" t="s">
        <v>125</v>
      </c>
      <c r="D94" s="27"/>
      <c r="E94" s="27"/>
      <c r="F94" s="27"/>
      <c r="G94" s="27"/>
    </row>
    <row r="95" spans="1:7">
      <c r="C95" s="6"/>
      <c r="D95" s="6"/>
      <c r="E95"/>
    </row>
    <row r="96" spans="1:7">
      <c r="C96" s="6"/>
      <c r="D96" s="6"/>
      <c r="E96"/>
      <c r="F96" s="16" t="s">
        <v>127</v>
      </c>
    </row>
    <row r="97" spans="3:6">
      <c r="C97" s="6"/>
      <c r="D97" s="6"/>
      <c r="E97"/>
      <c r="F97" s="24" t="s">
        <v>126</v>
      </c>
    </row>
    <row r="98" spans="3:6">
      <c r="E98"/>
      <c r="F98" s="25" t="s">
        <v>130</v>
      </c>
    </row>
  </sheetData>
  <mergeCells count="14">
    <mergeCell ref="C94:G94"/>
    <mergeCell ref="A6:D6"/>
    <mergeCell ref="E6:F6"/>
    <mergeCell ref="A1:F1"/>
    <mergeCell ref="A4:D4"/>
    <mergeCell ref="E4:F4"/>
    <mergeCell ref="A5:D5"/>
    <mergeCell ref="E5:F5"/>
    <mergeCell ref="A36:F36"/>
    <mergeCell ref="A69:F69"/>
    <mergeCell ref="E7:F7"/>
    <mergeCell ref="E8:F8"/>
    <mergeCell ref="E9:F9"/>
    <mergeCell ref="A11:F11"/>
  </mergeCells>
  <pageMargins left="0.31496062992125984" right="0.19685039370078741" top="0.35433070866141736" bottom="0.35433070866141736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6:C25"/>
  <sheetViews>
    <sheetView topLeftCell="A3" workbookViewId="0">
      <selection activeCell="D6" sqref="D6:D25"/>
    </sheetView>
  </sheetViews>
  <sheetFormatPr defaultRowHeight="15"/>
  <cols>
    <col min="3" max="3" width="26.5703125" customWidth="1"/>
    <col min="4" max="4" width="29.7109375" customWidth="1"/>
  </cols>
  <sheetData>
    <row r="6" spans="3:3">
      <c r="C6" s="5" t="s">
        <v>36</v>
      </c>
    </row>
    <row r="7" spans="3:3">
      <c r="C7" s="5" t="s">
        <v>60</v>
      </c>
    </row>
    <row r="8" spans="3:3">
      <c r="C8" s="5" t="s">
        <v>33</v>
      </c>
    </row>
    <row r="9" spans="3:3">
      <c r="C9" s="5" t="s">
        <v>34</v>
      </c>
    </row>
    <row r="10" spans="3:3">
      <c r="C10" s="5" t="s">
        <v>35</v>
      </c>
    </row>
    <row r="11" spans="3:3">
      <c r="C11" s="5" t="s">
        <v>48</v>
      </c>
    </row>
    <row r="12" spans="3:3">
      <c r="C12" s="5" t="s">
        <v>49</v>
      </c>
    </row>
    <row r="13" spans="3:3">
      <c r="C13" s="5" t="s">
        <v>39</v>
      </c>
    </row>
    <row r="14" spans="3:3">
      <c r="C14" s="5" t="s">
        <v>52</v>
      </c>
    </row>
    <row r="15" spans="3:3">
      <c r="C15" s="5" t="s">
        <v>42</v>
      </c>
    </row>
    <row r="16" spans="3:3">
      <c r="C16" s="5" t="s">
        <v>44</v>
      </c>
    </row>
    <row r="17" spans="3:3">
      <c r="C17" s="5" t="s">
        <v>51</v>
      </c>
    </row>
    <row r="18" spans="3:3">
      <c r="C18" s="5" t="s">
        <v>53</v>
      </c>
    </row>
    <row r="19" spans="3:3">
      <c r="C19" s="5" t="s">
        <v>103</v>
      </c>
    </row>
    <row r="20" spans="3:3">
      <c r="C20" s="5" t="s">
        <v>61</v>
      </c>
    </row>
    <row r="21" spans="3:3">
      <c r="C21" s="5" t="s">
        <v>47</v>
      </c>
    </row>
    <row r="22" spans="3:3">
      <c r="C22" s="5" t="s">
        <v>46</v>
      </c>
    </row>
    <row r="23" spans="3:3">
      <c r="C23" s="5" t="s">
        <v>38</v>
      </c>
    </row>
    <row r="24" spans="3:3">
      <c r="C24" s="5" t="s">
        <v>54</v>
      </c>
    </row>
    <row r="25" spans="3:3">
      <c r="C25" s="5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2020-03-30T07:14:21Z</dcterms:modified>
</cp:coreProperties>
</file>