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600" windowHeight="7680" activeTab="2"/>
  </bookViews>
  <sheets>
    <sheet name="Oct-19" sheetId="2" r:id="rId1"/>
    <sheet name="Nov-19" sheetId="1" r:id="rId2"/>
    <sheet name="Dec-19" sheetId="3" r:id="rId3"/>
  </sheets>
  <calcPr calcId="124519"/>
</workbook>
</file>

<file path=xl/calcChain.xml><?xml version="1.0" encoding="utf-8"?>
<calcChain xmlns="http://schemas.openxmlformats.org/spreadsheetml/2006/main">
  <c r="F50" i="3"/>
  <c r="F50" i="2" l="1"/>
  <c r="F51" i="1"/>
</calcChain>
</file>

<file path=xl/sharedStrings.xml><?xml version="1.0" encoding="utf-8"?>
<sst xmlns="http://schemas.openxmlformats.org/spreadsheetml/2006/main" count="633" uniqueCount="235">
  <si>
    <t>Name Of The Scheme-Mobile Veterinary Unit</t>
  </si>
  <si>
    <t>Name of the District-Dhenkanal</t>
  </si>
  <si>
    <t>Name Of the Block-Odapada</t>
  </si>
  <si>
    <t>Name and Contact no of MVU Staff</t>
  </si>
  <si>
    <t>Livestock Assistant- Sri Daitari Sahoo(9178297568)</t>
  </si>
  <si>
    <t>SL NO</t>
  </si>
  <si>
    <t>DATE</t>
  </si>
  <si>
    <t>Names of the Villages to be covered</t>
  </si>
  <si>
    <t>Name Of the GP</t>
  </si>
  <si>
    <t>Approx Dist From VD Odapada</t>
  </si>
  <si>
    <t>Purpose</t>
  </si>
  <si>
    <t>a</t>
  </si>
  <si>
    <t>Gadasila</t>
  </si>
  <si>
    <t>Health Camp</t>
  </si>
  <si>
    <t>b</t>
  </si>
  <si>
    <t>Shankarpratappur</t>
  </si>
  <si>
    <t>-do-</t>
  </si>
  <si>
    <t>2</t>
  </si>
  <si>
    <t>Mulisingh</t>
  </si>
  <si>
    <t>Siminai</t>
  </si>
  <si>
    <t>Extension &amp; Awareness Prog</t>
  </si>
  <si>
    <t>Ankarantipur</t>
  </si>
  <si>
    <t>Rathiapal</t>
  </si>
  <si>
    <t>Kadamberena</t>
  </si>
  <si>
    <t>4</t>
  </si>
  <si>
    <t>Sananadaba</t>
  </si>
  <si>
    <t>Kotam</t>
  </si>
  <si>
    <t>5</t>
  </si>
  <si>
    <t>Kalanga</t>
  </si>
  <si>
    <t>Kotamberena</t>
  </si>
  <si>
    <t>6</t>
  </si>
  <si>
    <t>Gobindpur</t>
  </si>
  <si>
    <t>Gobindprasad</t>
  </si>
  <si>
    <t>Ranipal</t>
  </si>
  <si>
    <t>7</t>
  </si>
  <si>
    <t>Rasasingh</t>
  </si>
  <si>
    <t>Sadasibapur</t>
  </si>
  <si>
    <t>8</t>
  </si>
  <si>
    <t>Dinabandhupur</t>
  </si>
  <si>
    <t>Kalikaprasad</t>
  </si>
  <si>
    <t>Nayabhagirathipur</t>
  </si>
  <si>
    <t>Nadhara</t>
  </si>
  <si>
    <t>V.D Odapada</t>
  </si>
  <si>
    <t>Odapada</t>
  </si>
  <si>
    <t>Review Meeting</t>
  </si>
  <si>
    <t>Sadasibpur</t>
  </si>
  <si>
    <t>Nimidha</t>
  </si>
  <si>
    <t>Biswanathpur</t>
  </si>
  <si>
    <t>Asana Bania</t>
  </si>
  <si>
    <t>Kuspanga</t>
  </si>
  <si>
    <t>Awareness &amp; Extension activity</t>
  </si>
  <si>
    <t>Narendrapur</t>
  </si>
  <si>
    <t>Koraegadia</t>
  </si>
  <si>
    <t>Khuntijhari</t>
  </si>
  <si>
    <t>15</t>
  </si>
  <si>
    <t>Karadamada</t>
  </si>
  <si>
    <t>Karadasing</t>
  </si>
  <si>
    <t>16</t>
  </si>
  <si>
    <t>Chhatia</t>
  </si>
  <si>
    <t>Gundichapada</t>
  </si>
  <si>
    <t>Dengaborae</t>
  </si>
  <si>
    <t>17</t>
  </si>
  <si>
    <t>Tamenda</t>
  </si>
  <si>
    <t>Kandabindha</t>
  </si>
  <si>
    <t>Balarampur</t>
  </si>
  <si>
    <t>18</t>
  </si>
  <si>
    <t>Bhubanpur</t>
  </si>
  <si>
    <t>20</t>
  </si>
  <si>
    <t>Kangealopal</t>
  </si>
  <si>
    <t>Kharagprasad</t>
  </si>
  <si>
    <t>Sibapur</t>
  </si>
  <si>
    <t>21</t>
  </si>
  <si>
    <t>Kamalanga</t>
  </si>
  <si>
    <t>Haturipal</t>
  </si>
  <si>
    <t>Belapada</t>
  </si>
  <si>
    <t>Mahadia</t>
  </si>
  <si>
    <t>Chintapokhari</t>
  </si>
  <si>
    <t>Vaccination &amp; Health Camp</t>
  </si>
  <si>
    <t>Budhapanka</t>
  </si>
  <si>
    <t>Suravi</t>
  </si>
  <si>
    <t>Taladanga</t>
  </si>
  <si>
    <t>Motanga</t>
  </si>
  <si>
    <t>Talabaghalunda</t>
  </si>
  <si>
    <t>Gunadei</t>
  </si>
  <si>
    <t>Gailo</t>
  </si>
  <si>
    <t>3</t>
  </si>
  <si>
    <t>Achalakot</t>
  </si>
  <si>
    <t>Prasasingh</t>
  </si>
  <si>
    <t>Bodalo</t>
  </si>
  <si>
    <t>Naraharipur</t>
  </si>
  <si>
    <t>Balaramprasad</t>
  </si>
  <si>
    <t>9</t>
  </si>
  <si>
    <t>Chadagadia</t>
  </si>
  <si>
    <t>Kochilamada</t>
  </si>
  <si>
    <t>10</t>
  </si>
  <si>
    <t>Dhalapur</t>
  </si>
  <si>
    <t>11</t>
  </si>
  <si>
    <t>Masania</t>
  </si>
  <si>
    <t>12</t>
  </si>
  <si>
    <t>Bido</t>
  </si>
  <si>
    <t>Malibido</t>
  </si>
  <si>
    <t>13</t>
  </si>
  <si>
    <t>Indipur</t>
  </si>
  <si>
    <t>VD Odapada</t>
  </si>
  <si>
    <t>Madhapur</t>
  </si>
  <si>
    <t>Amantapara</t>
  </si>
  <si>
    <t>19</t>
  </si>
  <si>
    <t>Kottam</t>
  </si>
  <si>
    <t>Kottamberena</t>
  </si>
  <si>
    <t>Palasudha</t>
  </si>
  <si>
    <t xml:space="preserve"> Vaccination &amp; Health Camp</t>
  </si>
  <si>
    <t>Health Camp/ Vaccination</t>
  </si>
  <si>
    <t>Badalo</t>
  </si>
  <si>
    <t>Nandipulia</t>
  </si>
  <si>
    <t>Patala</t>
  </si>
  <si>
    <t>Haladiabahal</t>
  </si>
  <si>
    <t>Gaudakateni</t>
  </si>
  <si>
    <t xml:space="preserve">  Achalkote</t>
  </si>
  <si>
    <t>Poholi</t>
  </si>
  <si>
    <t>Rathipal</t>
  </si>
  <si>
    <t>Kotaberena</t>
  </si>
  <si>
    <t>Koreigadia</t>
  </si>
  <si>
    <t>Kalusahukateni</t>
  </si>
  <si>
    <t>Karadasingha</t>
  </si>
  <si>
    <t>Attendant-Vacant</t>
  </si>
  <si>
    <t>Name of the  BVO-Dr Laxminarayan Nanda (9437291874)</t>
  </si>
  <si>
    <t>Name of AVAS MVU- Dr Kailash Satpathy(9439673547)</t>
  </si>
  <si>
    <t>Total distance approx.=</t>
  </si>
  <si>
    <t>BadaBaulapur</t>
  </si>
  <si>
    <t>Baulapurpatana</t>
  </si>
  <si>
    <t>Meramandali</t>
  </si>
  <si>
    <t>Chintapokhori</t>
  </si>
  <si>
    <t>Sanabaulpur</t>
  </si>
  <si>
    <t>Sudhadihakateni</t>
  </si>
  <si>
    <t>Chainpur</t>
  </si>
  <si>
    <t>Chainpurpatana</t>
  </si>
  <si>
    <t>Handifuta</t>
  </si>
  <si>
    <t>Jagannathpur</t>
  </si>
  <si>
    <t>Gopalpur</t>
  </si>
  <si>
    <t>Ranibania</t>
  </si>
  <si>
    <t>Kurunti</t>
  </si>
  <si>
    <t>Itapa</t>
  </si>
  <si>
    <t>Luni</t>
  </si>
  <si>
    <t>Barabahali</t>
  </si>
  <si>
    <t>Kauriapala</t>
  </si>
  <si>
    <t>Bangurisingha</t>
  </si>
  <si>
    <t>Paneilo</t>
  </si>
  <si>
    <t>01.10.19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</si>
  <si>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</si>
  <si>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</si>
  <si>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</si>
  <si>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</si>
  <si>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</si>
  <si>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</si>
  <si>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</si>
  <si>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</si>
  <si>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</si>
  <si>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</si>
  <si>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</si>
  <si>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</si>
  <si>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</si>
  <si>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</si>
  <si>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</si>
  <si>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</si>
  <si>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</si>
  <si>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</si>
  <si>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31.10.19</t>
  </si>
  <si>
    <t xml:space="preserve"> Sri Laxman Mohanty.</t>
  </si>
  <si>
    <r>
      <t xml:space="preserve">ADVANCE TOUR PROGRAMME OF MOBILE VETERINARY UNIT, ODAPADA FOR THE MONTH OF </t>
    </r>
    <r>
      <rPr>
        <b/>
        <sz val="11"/>
        <color theme="1"/>
        <rFont val="Calibri"/>
        <family val="2"/>
        <scheme val="minor"/>
      </rPr>
      <t>OCT-19</t>
    </r>
  </si>
  <si>
    <r>
      <t xml:space="preserve">ADVANCE TOUR PROGRAMME OF MOBILE VETERINARY UNIT, ODAPADA FOR THE MONTH OF </t>
    </r>
    <r>
      <rPr>
        <b/>
        <sz val="11"/>
        <color theme="1"/>
        <rFont val="Calibri"/>
        <family val="2"/>
        <scheme val="minor"/>
      </rPr>
      <t>NOV-2019</t>
    </r>
  </si>
  <si>
    <t>Attendant-Laxman Mohanty</t>
  </si>
  <si>
    <t>Binakarkateni</t>
  </si>
  <si>
    <t>Baniabhuin</t>
  </si>
  <si>
    <t>Nagari</t>
  </si>
  <si>
    <t>Tentulinali</t>
  </si>
  <si>
    <t>Upar Baghalunda</t>
  </si>
  <si>
    <t>Nadhera</t>
  </si>
  <si>
    <t>NB Pur</t>
  </si>
  <si>
    <t>Kantabania</t>
  </si>
  <si>
    <t>Mangalpur</t>
  </si>
  <si>
    <t>Health Camp,Vaccination camp,</t>
  </si>
  <si>
    <t>Tentuliapada</t>
  </si>
  <si>
    <t>badabaulpur</t>
  </si>
  <si>
    <t>kalanga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</si>
  <si>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</si>
  <si>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</si>
  <si>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</si>
  <si>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</si>
  <si>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</si>
  <si>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</si>
  <si>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</si>
  <si>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</si>
  <si>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</si>
  <si>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</si>
  <si>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18.11.2019</t>
  </si>
  <si>
    <t>19.11.2019</t>
  </si>
  <si>
    <t>20.11.2019</t>
  </si>
  <si>
    <t>22.11.19</t>
  </si>
  <si>
    <t>25.11.19</t>
  </si>
  <si>
    <t>26.11.19</t>
  </si>
  <si>
    <t>27.11.19</t>
  </si>
  <si>
    <t>28.11.19</t>
  </si>
  <si>
    <t>29.11.19</t>
  </si>
  <si>
    <t>30.11.19</t>
  </si>
  <si>
    <r>
      <t xml:space="preserve">ADVANCE TOUR PROGRAMME OF MOBILE VETERINARY UNIT, ODAPADA FOR THE MONTH OF </t>
    </r>
    <r>
      <rPr>
        <b/>
        <sz val="11"/>
        <color theme="1"/>
        <rFont val="Calibri"/>
        <family val="2"/>
        <scheme val="minor"/>
      </rPr>
      <t>DEC-2019</t>
    </r>
  </si>
  <si>
    <t>Haladiabahl</t>
  </si>
  <si>
    <t>Bachuribanaka</t>
  </si>
  <si>
    <t>Cheliyabedha</t>
  </si>
  <si>
    <t>Podapada</t>
  </si>
  <si>
    <t>Nuaodapada</t>
  </si>
  <si>
    <t>Godidih</t>
  </si>
  <si>
    <t>Ekagharia</t>
  </si>
  <si>
    <t>Bangurising</t>
  </si>
  <si>
    <t>Badranibania</t>
  </si>
  <si>
    <t>02.12.19</t>
  </si>
  <si>
    <t>03.12.19</t>
  </si>
  <si>
    <t>04.12.19</t>
  </si>
  <si>
    <t>05.12.19</t>
  </si>
  <si>
    <t>06.12.19</t>
  </si>
  <si>
    <t>07.12.19</t>
  </si>
  <si>
    <t>10.12.19</t>
  </si>
  <si>
    <t>11.12.19</t>
  </si>
  <si>
    <t>12.12.19</t>
  </si>
  <si>
    <t>13.12.19</t>
  </si>
  <si>
    <t>16.12.19</t>
  </si>
  <si>
    <t>18.12.19</t>
  </si>
  <si>
    <t>19.12.2019</t>
  </si>
  <si>
    <t>20.12.2019</t>
  </si>
  <si>
    <t>23.12.2019</t>
  </si>
  <si>
    <t>24.12.19</t>
  </si>
  <si>
    <t>26.12.19</t>
  </si>
  <si>
    <t>27.12.19</t>
  </si>
  <si>
    <t>30.12.19</t>
  </si>
  <si>
    <t>Attendant- Sri Laxman Mohanty</t>
  </si>
  <si>
    <t>31.12.19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</si>
</sst>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opLeftCell="A37" workbookViewId="0">
      <selection activeCell="B52" sqref="B52:G53"/>
    </sheetView>
  </sheetViews>
  <sheetFormatPr defaultRowHeight="15"/>
  <cols>
    <col min="2" max="2" width="11.85546875" customWidth="1"/>
    <col min="3" max="3" width="7.7109375" customWidth="1"/>
    <col min="4" max="4" width="15.42578125" customWidth="1"/>
    <col min="5" max="5" width="11.5703125" customWidth="1"/>
    <col min="7" max="7" width="26.28515625" customWidth="1"/>
    <col min="8" max="8" width="12.5703125" customWidth="1"/>
  </cols>
  <sheetData>
    <row r="1" spans="1:7">
      <c r="A1" t="s">
        <v>168</v>
      </c>
    </row>
    <row r="2" spans="1:7">
      <c r="A2" t="s">
        <v>0</v>
      </c>
      <c r="F2" t="s">
        <v>1</v>
      </c>
    </row>
    <row r="3" spans="1:7">
      <c r="A3" t="s">
        <v>2</v>
      </c>
      <c r="F3" t="s">
        <v>3</v>
      </c>
    </row>
    <row r="4" spans="1:7">
      <c r="A4" t="s">
        <v>125</v>
      </c>
      <c r="F4" t="s">
        <v>126</v>
      </c>
    </row>
    <row r="5" spans="1:7">
      <c r="A5" t="s">
        <v>4</v>
      </c>
      <c r="F5" t="s">
        <v>124</v>
      </c>
      <c r="G5" t="s">
        <v>167</v>
      </c>
    </row>
    <row r="7" spans="1:7">
      <c r="A7" t="s">
        <v>5</v>
      </c>
      <c r="B7" s="4" t="s">
        <v>6</v>
      </c>
      <c r="C7" s="4" t="s">
        <v>7</v>
      </c>
      <c r="E7" t="s">
        <v>8</v>
      </c>
      <c r="F7" t="s">
        <v>9</v>
      </c>
      <c r="G7" t="s">
        <v>10</v>
      </c>
    </row>
    <row r="8" spans="1:7">
      <c r="A8" s="1">
        <v>1</v>
      </c>
      <c r="B8" s="4" t="s">
        <v>147</v>
      </c>
      <c r="C8" t="s">
        <v>11</v>
      </c>
      <c r="D8" s="4" t="s">
        <v>134</v>
      </c>
      <c r="E8" t="s">
        <v>12</v>
      </c>
      <c r="F8">
        <v>49</v>
      </c>
      <c r="G8" t="s">
        <v>111</v>
      </c>
    </row>
    <row r="9" spans="1:7">
      <c r="A9" s="1"/>
      <c r="B9" s="4"/>
      <c r="C9" t="s">
        <v>14</v>
      </c>
      <c r="D9" s="4" t="s">
        <v>135</v>
      </c>
      <c r="E9" t="s">
        <v>12</v>
      </c>
      <c r="G9" t="s">
        <v>20</v>
      </c>
    </row>
    <row r="10" spans="1:7">
      <c r="A10" s="1" t="s">
        <v>17</v>
      </c>
      <c r="B10" s="4" t="s">
        <v>148</v>
      </c>
      <c r="C10" t="s">
        <v>11</v>
      </c>
      <c r="D10" s="4" t="s">
        <v>83</v>
      </c>
      <c r="E10" t="s">
        <v>83</v>
      </c>
      <c r="F10">
        <v>24</v>
      </c>
      <c r="G10" t="s">
        <v>111</v>
      </c>
    </row>
    <row r="11" spans="1:7">
      <c r="A11" s="1"/>
      <c r="B11" s="4"/>
      <c r="C11" t="s">
        <v>14</v>
      </c>
      <c r="D11" s="4" t="s">
        <v>84</v>
      </c>
      <c r="E11" t="s">
        <v>83</v>
      </c>
      <c r="G11" t="s">
        <v>20</v>
      </c>
    </row>
    <row r="12" spans="1:7">
      <c r="A12" s="1" t="s">
        <v>85</v>
      </c>
      <c r="B12" s="4" t="s">
        <v>149</v>
      </c>
      <c r="C12" t="s">
        <v>11</v>
      </c>
      <c r="D12" s="4" t="s">
        <v>130</v>
      </c>
      <c r="E12" t="s">
        <v>81</v>
      </c>
      <c r="F12">
        <v>35</v>
      </c>
      <c r="G12" t="s">
        <v>111</v>
      </c>
    </row>
    <row r="13" spans="1:7">
      <c r="A13" s="1"/>
      <c r="B13" s="4"/>
      <c r="C13" t="s">
        <v>14</v>
      </c>
      <c r="D13" s="4" t="s">
        <v>131</v>
      </c>
      <c r="E13" t="s">
        <v>81</v>
      </c>
      <c r="G13" t="s">
        <v>20</v>
      </c>
    </row>
    <row r="14" spans="1:7">
      <c r="A14" s="1" t="s">
        <v>24</v>
      </c>
      <c r="B14" s="4" t="s">
        <v>150</v>
      </c>
      <c r="C14" t="s">
        <v>11</v>
      </c>
      <c r="D14" s="4" t="s">
        <v>86</v>
      </c>
      <c r="E14" t="s">
        <v>72</v>
      </c>
      <c r="F14">
        <v>65</v>
      </c>
      <c r="G14" t="s">
        <v>111</v>
      </c>
    </row>
    <row r="15" spans="1:7">
      <c r="A15" s="1"/>
      <c r="B15" s="4"/>
      <c r="C15" t="s">
        <v>14</v>
      </c>
      <c r="D15" s="4" t="s">
        <v>72</v>
      </c>
      <c r="E15" t="s">
        <v>72</v>
      </c>
      <c r="G15" t="s">
        <v>20</v>
      </c>
    </row>
    <row r="16" spans="1:7">
      <c r="A16" s="1" t="s">
        <v>27</v>
      </c>
      <c r="B16" s="4" t="s">
        <v>151</v>
      </c>
      <c r="C16" t="s">
        <v>11</v>
      </c>
      <c r="D16" s="4" t="s">
        <v>132</v>
      </c>
      <c r="E16" t="s">
        <v>36</v>
      </c>
      <c r="F16">
        <v>40</v>
      </c>
      <c r="G16" t="s">
        <v>111</v>
      </c>
    </row>
    <row r="17" spans="1:7">
      <c r="A17" s="1"/>
      <c r="B17" s="4"/>
      <c r="C17" t="s">
        <v>14</v>
      </c>
      <c r="D17" s="4" t="s">
        <v>133</v>
      </c>
      <c r="E17" t="s">
        <v>36</v>
      </c>
      <c r="G17" t="s">
        <v>20</v>
      </c>
    </row>
    <row r="18" spans="1:7">
      <c r="A18" s="1" t="s">
        <v>30</v>
      </c>
      <c r="B18" s="4" t="s">
        <v>152</v>
      </c>
      <c r="C18" t="s">
        <v>11</v>
      </c>
      <c r="D18" s="4" t="s">
        <v>112</v>
      </c>
      <c r="E18" t="s">
        <v>88</v>
      </c>
      <c r="F18">
        <v>24</v>
      </c>
      <c r="G18" t="s">
        <v>111</v>
      </c>
    </row>
    <row r="19" spans="1:7">
      <c r="A19" s="1"/>
      <c r="B19" s="4"/>
      <c r="C19" t="s">
        <v>14</v>
      </c>
      <c r="D19" s="4" t="s">
        <v>136</v>
      </c>
      <c r="E19" t="s">
        <v>88</v>
      </c>
      <c r="G19" t="s">
        <v>20</v>
      </c>
    </row>
    <row r="20" spans="1:7">
      <c r="A20" s="1" t="s">
        <v>34</v>
      </c>
      <c r="B20" s="4" t="s">
        <v>153</v>
      </c>
      <c r="C20" t="s">
        <v>11</v>
      </c>
      <c r="D20" s="4" t="s">
        <v>47</v>
      </c>
      <c r="E20" t="s">
        <v>46</v>
      </c>
      <c r="F20">
        <v>27</v>
      </c>
      <c r="G20" t="s">
        <v>111</v>
      </c>
    </row>
    <row r="21" spans="1:7">
      <c r="A21" s="1"/>
      <c r="B21" s="4"/>
      <c r="C21" t="s">
        <v>14</v>
      </c>
      <c r="D21" s="4" t="s">
        <v>137</v>
      </c>
      <c r="E21" t="s">
        <v>46</v>
      </c>
      <c r="G21" t="s">
        <v>20</v>
      </c>
    </row>
    <row r="22" spans="1:7">
      <c r="A22" s="1" t="s">
        <v>37</v>
      </c>
      <c r="B22" s="4" t="s">
        <v>154</v>
      </c>
      <c r="C22" t="s">
        <v>11</v>
      </c>
      <c r="D22" s="4" t="s">
        <v>145</v>
      </c>
      <c r="E22" t="s">
        <v>145</v>
      </c>
      <c r="F22">
        <v>12</v>
      </c>
      <c r="G22" t="s">
        <v>13</v>
      </c>
    </row>
    <row r="23" spans="1:7">
      <c r="A23" s="1"/>
      <c r="B23" s="4"/>
      <c r="C23" t="s">
        <v>14</v>
      </c>
      <c r="D23" s="4" t="s">
        <v>146</v>
      </c>
      <c r="E23" t="s">
        <v>145</v>
      </c>
      <c r="G23" t="s">
        <v>20</v>
      </c>
    </row>
    <row r="24" spans="1:7">
      <c r="A24" s="1" t="s">
        <v>91</v>
      </c>
      <c r="B24" s="4" t="s">
        <v>155</v>
      </c>
      <c r="C24" t="s">
        <v>11</v>
      </c>
      <c r="D24" s="4" t="s">
        <v>92</v>
      </c>
      <c r="E24" t="s">
        <v>69</v>
      </c>
      <c r="F24">
        <v>47</v>
      </c>
      <c r="G24" t="s">
        <v>111</v>
      </c>
    </row>
    <row r="25" spans="1:7">
      <c r="A25" s="1"/>
      <c r="B25" s="4"/>
      <c r="C25" t="s">
        <v>14</v>
      </c>
      <c r="D25" s="4" t="s">
        <v>93</v>
      </c>
      <c r="E25" t="s">
        <v>69</v>
      </c>
      <c r="G25" t="s">
        <v>20</v>
      </c>
    </row>
    <row r="26" spans="1:7">
      <c r="A26" s="1" t="s">
        <v>94</v>
      </c>
      <c r="B26" s="4" t="s">
        <v>156</v>
      </c>
      <c r="C26" t="s">
        <v>11</v>
      </c>
      <c r="D26" s="4" t="s">
        <v>138</v>
      </c>
      <c r="E26" t="s">
        <v>46</v>
      </c>
      <c r="F26">
        <v>23</v>
      </c>
      <c r="G26" t="s">
        <v>111</v>
      </c>
    </row>
    <row r="27" spans="1:7">
      <c r="A27" s="1"/>
      <c r="B27" s="4"/>
      <c r="C27" t="s">
        <v>14</v>
      </c>
      <c r="D27" s="4" t="s">
        <v>139</v>
      </c>
      <c r="E27" t="s">
        <v>46</v>
      </c>
      <c r="G27" t="s">
        <v>20</v>
      </c>
    </row>
    <row r="28" spans="1:7">
      <c r="A28" s="1">
        <v>11</v>
      </c>
      <c r="B28" s="4" t="s">
        <v>157</v>
      </c>
      <c r="C28" t="s">
        <v>11</v>
      </c>
      <c r="D28" s="4" t="s">
        <v>99</v>
      </c>
      <c r="E28" t="s">
        <v>99</v>
      </c>
      <c r="F28">
        <v>24</v>
      </c>
      <c r="G28" t="s">
        <v>111</v>
      </c>
    </row>
    <row r="29" spans="1:7">
      <c r="A29" s="1"/>
      <c r="B29" s="4"/>
      <c r="C29" t="s">
        <v>14</v>
      </c>
      <c r="D29" s="4" t="s">
        <v>100</v>
      </c>
      <c r="E29" t="s">
        <v>99</v>
      </c>
      <c r="G29" t="s">
        <v>20</v>
      </c>
    </row>
    <row r="30" spans="1:7">
      <c r="A30" s="1">
        <v>12</v>
      </c>
      <c r="B30" s="4" t="s">
        <v>158</v>
      </c>
      <c r="C30" t="s">
        <v>11</v>
      </c>
      <c r="D30" s="4" t="s">
        <v>140</v>
      </c>
      <c r="E30" t="s">
        <v>49</v>
      </c>
      <c r="F30">
        <v>70</v>
      </c>
      <c r="G30" t="s">
        <v>111</v>
      </c>
    </row>
    <row r="31" spans="1:7">
      <c r="A31" s="1"/>
      <c r="B31" s="4"/>
      <c r="C31" t="s">
        <v>14</v>
      </c>
      <c r="D31" s="4" t="s">
        <v>141</v>
      </c>
      <c r="E31" t="s">
        <v>49</v>
      </c>
      <c r="G31" t="s">
        <v>20</v>
      </c>
    </row>
    <row r="32" spans="1:7">
      <c r="A32" s="1">
        <v>13</v>
      </c>
      <c r="B32" s="4" t="s">
        <v>159</v>
      </c>
      <c r="C32" t="s">
        <v>11</v>
      </c>
      <c r="D32" s="4" t="s">
        <v>55</v>
      </c>
      <c r="E32" t="s">
        <v>28</v>
      </c>
      <c r="F32">
        <v>149</v>
      </c>
      <c r="G32" t="s">
        <v>13</v>
      </c>
    </row>
    <row r="33" spans="1:7">
      <c r="A33" s="1"/>
      <c r="B33" s="4"/>
      <c r="C33" t="s">
        <v>14</v>
      </c>
      <c r="D33" s="4" t="s">
        <v>56</v>
      </c>
      <c r="E33" t="s">
        <v>28</v>
      </c>
      <c r="G33" t="s">
        <v>20</v>
      </c>
    </row>
    <row r="34" spans="1:7">
      <c r="A34" s="1">
        <v>14</v>
      </c>
      <c r="B34" s="4" t="s">
        <v>160</v>
      </c>
      <c r="C34" t="s">
        <v>11</v>
      </c>
      <c r="D34" s="4" t="s">
        <v>104</v>
      </c>
      <c r="E34" t="s">
        <v>28</v>
      </c>
      <c r="F34">
        <v>115</v>
      </c>
      <c r="G34" t="s">
        <v>111</v>
      </c>
    </row>
    <row r="35" spans="1:7">
      <c r="A35" s="1"/>
      <c r="B35" s="4"/>
      <c r="C35" t="s">
        <v>14</v>
      </c>
      <c r="D35" s="4" t="s">
        <v>105</v>
      </c>
      <c r="E35" t="s">
        <v>28</v>
      </c>
      <c r="G35" t="s">
        <v>20</v>
      </c>
    </row>
    <row r="36" spans="1:7">
      <c r="A36" s="1">
        <v>15</v>
      </c>
      <c r="B36" s="4" t="s">
        <v>161</v>
      </c>
      <c r="C36" t="s">
        <v>11</v>
      </c>
      <c r="D36" s="4" t="s">
        <v>143</v>
      </c>
      <c r="E36" t="s">
        <v>83</v>
      </c>
      <c r="F36">
        <v>21</v>
      </c>
      <c r="G36" t="s">
        <v>111</v>
      </c>
    </row>
    <row r="37" spans="1:7">
      <c r="A37" s="1"/>
      <c r="B37" s="4"/>
      <c r="C37" t="s">
        <v>14</v>
      </c>
      <c r="D37" s="4" t="s">
        <v>144</v>
      </c>
      <c r="E37" t="s">
        <v>83</v>
      </c>
      <c r="G37" t="s">
        <v>20</v>
      </c>
    </row>
    <row r="38" spans="1:7">
      <c r="A38" s="1">
        <v>16</v>
      </c>
      <c r="B38" s="4" t="s">
        <v>162</v>
      </c>
      <c r="C38" t="s">
        <v>11</v>
      </c>
      <c r="D38" s="4" t="s">
        <v>39</v>
      </c>
      <c r="E38" t="s">
        <v>28</v>
      </c>
      <c r="F38">
        <v>110</v>
      </c>
      <c r="G38" t="s">
        <v>111</v>
      </c>
    </row>
    <row r="39" spans="1:7">
      <c r="A39" s="1"/>
      <c r="B39" s="4"/>
      <c r="C39" t="s">
        <v>14</v>
      </c>
      <c r="D39" s="4" t="s">
        <v>66</v>
      </c>
      <c r="E39" t="s">
        <v>28</v>
      </c>
      <c r="G39" t="s">
        <v>20</v>
      </c>
    </row>
    <row r="40" spans="1:7">
      <c r="A40" s="1">
        <v>17</v>
      </c>
      <c r="B40" s="4" t="s">
        <v>163</v>
      </c>
      <c r="C40" t="s">
        <v>11</v>
      </c>
      <c r="D40" s="4" t="s">
        <v>107</v>
      </c>
      <c r="E40" t="s">
        <v>107</v>
      </c>
      <c r="F40">
        <v>110</v>
      </c>
      <c r="G40" t="s">
        <v>111</v>
      </c>
    </row>
    <row r="41" spans="1:7">
      <c r="A41" s="1"/>
      <c r="B41" s="4"/>
      <c r="C41" t="s">
        <v>14</v>
      </c>
      <c r="D41" s="4" t="s">
        <v>108</v>
      </c>
      <c r="E41" t="s">
        <v>107</v>
      </c>
      <c r="G41" t="s">
        <v>20</v>
      </c>
    </row>
    <row r="42" spans="1:7">
      <c r="A42" s="1">
        <v>18</v>
      </c>
      <c r="B42" s="4" t="s">
        <v>164</v>
      </c>
      <c r="C42" t="s">
        <v>11</v>
      </c>
      <c r="D42" s="4" t="s">
        <v>142</v>
      </c>
      <c r="E42" t="s">
        <v>102</v>
      </c>
      <c r="F42">
        <v>50</v>
      </c>
      <c r="G42" t="s">
        <v>13</v>
      </c>
    </row>
    <row r="43" spans="1:7">
      <c r="A43" s="1"/>
      <c r="B43" s="4"/>
      <c r="C43" t="s">
        <v>14</v>
      </c>
      <c r="D43" s="4" t="s">
        <v>109</v>
      </c>
      <c r="E43" t="s">
        <v>102</v>
      </c>
      <c r="G43" t="s">
        <v>20</v>
      </c>
    </row>
    <row r="44" spans="1:7">
      <c r="A44" s="1">
        <v>19</v>
      </c>
      <c r="B44" s="4" t="s">
        <v>165</v>
      </c>
      <c r="C44" t="s">
        <v>11</v>
      </c>
      <c r="D44" s="4" t="s">
        <v>45</v>
      </c>
      <c r="E44" t="s">
        <v>36</v>
      </c>
      <c r="F44">
        <v>36</v>
      </c>
      <c r="G44" t="s">
        <v>110</v>
      </c>
    </row>
    <row r="45" spans="1:7">
      <c r="A45" s="1"/>
      <c r="B45" s="4"/>
      <c r="C45" t="s">
        <v>14</v>
      </c>
      <c r="D45" s="4" t="s">
        <v>129</v>
      </c>
      <c r="E45" t="s">
        <v>36</v>
      </c>
      <c r="G45" t="s">
        <v>20</v>
      </c>
    </row>
    <row r="46" spans="1:7">
      <c r="A46" s="1">
        <v>20</v>
      </c>
      <c r="B46" s="4" t="s">
        <v>166</v>
      </c>
      <c r="C46" t="s">
        <v>11</v>
      </c>
      <c r="D46" s="4" t="s">
        <v>75</v>
      </c>
      <c r="E46" t="s">
        <v>83</v>
      </c>
      <c r="F46">
        <v>16</v>
      </c>
      <c r="G46" t="s">
        <v>111</v>
      </c>
    </row>
    <row r="47" spans="1:7">
      <c r="B47" s="4"/>
      <c r="C47" t="s">
        <v>14</v>
      </c>
      <c r="D47" s="4" t="s">
        <v>74</v>
      </c>
      <c r="E47" t="s">
        <v>83</v>
      </c>
      <c r="G47" t="s">
        <v>20</v>
      </c>
    </row>
    <row r="50" spans="2:7">
      <c r="D50" t="s">
        <v>127</v>
      </c>
      <c r="F50" s="4">
        <f>+SUM(F8:F48)</f>
        <v>1047</v>
      </c>
    </row>
    <row r="52" spans="2:7">
      <c r="B52" s="4"/>
      <c r="C52" s="4"/>
      <c r="D52" s="4"/>
      <c r="E52" s="4"/>
      <c r="F52" s="4"/>
      <c r="G52" s="4"/>
    </row>
    <row r="53" spans="2:7">
      <c r="B53" s="4"/>
      <c r="C53" s="4"/>
      <c r="D53" s="4"/>
      <c r="E53" s="4"/>
      <c r="F53" s="4"/>
      <c r="G53" s="4"/>
    </row>
  </sheetData>
  <pageMargins left="0.56000000000000005" right="0.2" top="0.56000000000000005" bottom="0.24" header="0.44" footer="0.2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5"/>
  <sheetViews>
    <sheetView topLeftCell="A37" workbookViewId="0">
      <selection activeCell="B54" sqref="B54:G55"/>
    </sheetView>
  </sheetViews>
  <sheetFormatPr defaultRowHeight="15"/>
  <cols>
    <col min="1" max="1" width="9.140625" style="1"/>
    <col min="2" max="2" width="11.140625" customWidth="1"/>
    <col min="4" max="4" width="17.85546875" customWidth="1"/>
    <col min="7" max="7" width="26.140625" customWidth="1"/>
  </cols>
  <sheetData>
    <row r="1" spans="1:7">
      <c r="A1" t="s">
        <v>169</v>
      </c>
    </row>
    <row r="2" spans="1:7">
      <c r="A2" t="s">
        <v>0</v>
      </c>
      <c r="F2" t="s">
        <v>1</v>
      </c>
    </row>
    <row r="3" spans="1:7">
      <c r="A3" t="s">
        <v>2</v>
      </c>
      <c r="F3" t="s">
        <v>3</v>
      </c>
    </row>
    <row r="4" spans="1:7">
      <c r="A4" t="s">
        <v>125</v>
      </c>
      <c r="F4" t="s">
        <v>126</v>
      </c>
    </row>
    <row r="5" spans="1:7">
      <c r="A5" t="s">
        <v>4</v>
      </c>
      <c r="F5" t="s">
        <v>170</v>
      </c>
    </row>
    <row r="6" spans="1:7">
      <c r="A6"/>
    </row>
    <row r="7" spans="1:7">
      <c r="A7" s="1" t="s">
        <v>5</v>
      </c>
      <c r="B7" t="s">
        <v>6</v>
      </c>
      <c r="C7" t="s">
        <v>7</v>
      </c>
      <c r="D7" s="4"/>
      <c r="E7" t="s">
        <v>8</v>
      </c>
      <c r="F7" t="s">
        <v>9</v>
      </c>
      <c r="G7" t="s">
        <v>10</v>
      </c>
    </row>
    <row r="8" spans="1:7">
      <c r="A8" s="1">
        <v>1</v>
      </c>
      <c r="B8" s="4" t="s">
        <v>184</v>
      </c>
      <c r="C8" t="s">
        <v>11</v>
      </c>
      <c r="D8" s="4" t="s">
        <v>75</v>
      </c>
      <c r="E8" t="s">
        <v>83</v>
      </c>
      <c r="F8">
        <v>16</v>
      </c>
      <c r="G8" t="s">
        <v>180</v>
      </c>
    </row>
    <row r="9" spans="1:7">
      <c r="B9" s="4"/>
      <c r="C9" t="s">
        <v>14</v>
      </c>
      <c r="D9" s="4" t="s">
        <v>172</v>
      </c>
      <c r="E9" t="s">
        <v>43</v>
      </c>
      <c r="G9" t="s">
        <v>20</v>
      </c>
    </row>
    <row r="10" spans="1:7">
      <c r="A10" s="1" t="s">
        <v>17</v>
      </c>
      <c r="B10" s="4" t="s">
        <v>185</v>
      </c>
      <c r="C10" t="s">
        <v>11</v>
      </c>
      <c r="D10" s="4" t="s">
        <v>18</v>
      </c>
      <c r="E10" t="s">
        <v>19</v>
      </c>
      <c r="F10">
        <v>35</v>
      </c>
      <c r="G10" t="s">
        <v>180</v>
      </c>
    </row>
    <row r="11" spans="1:7">
      <c r="B11" s="4"/>
      <c r="C11" t="s">
        <v>14</v>
      </c>
      <c r="D11" s="4" t="s">
        <v>21</v>
      </c>
      <c r="E11" t="s">
        <v>19</v>
      </c>
      <c r="G11" t="s">
        <v>20</v>
      </c>
    </row>
    <row r="12" spans="1:7">
      <c r="A12" s="1">
        <v>3</v>
      </c>
      <c r="B12" s="4" t="s">
        <v>186</v>
      </c>
      <c r="C12" t="s">
        <v>11</v>
      </c>
      <c r="D12" s="4" t="s">
        <v>22</v>
      </c>
      <c r="E12" t="s">
        <v>183</v>
      </c>
      <c r="F12">
        <v>105</v>
      </c>
      <c r="G12" t="s">
        <v>180</v>
      </c>
    </row>
    <row r="13" spans="1:7">
      <c r="B13" s="4"/>
      <c r="C13" t="s">
        <v>14</v>
      </c>
      <c r="D13" s="4" t="s">
        <v>23</v>
      </c>
      <c r="E13" t="s">
        <v>28</v>
      </c>
      <c r="G13" t="s">
        <v>20</v>
      </c>
    </row>
    <row r="14" spans="1:7">
      <c r="A14" s="1" t="s">
        <v>24</v>
      </c>
      <c r="B14" s="4" t="s">
        <v>187</v>
      </c>
      <c r="C14" t="s">
        <v>11</v>
      </c>
      <c r="D14" s="4" t="s">
        <v>181</v>
      </c>
      <c r="E14" t="s">
        <v>36</v>
      </c>
      <c r="F14">
        <v>28</v>
      </c>
      <c r="G14" t="s">
        <v>180</v>
      </c>
    </row>
    <row r="15" spans="1:7">
      <c r="B15" s="4"/>
      <c r="C15" t="s">
        <v>14</v>
      </c>
      <c r="D15" s="4" t="s">
        <v>182</v>
      </c>
      <c r="E15" t="s">
        <v>36</v>
      </c>
      <c r="G15" t="s">
        <v>20</v>
      </c>
    </row>
    <row r="16" spans="1:7">
      <c r="A16" s="1" t="s">
        <v>27</v>
      </c>
      <c r="B16" s="4" t="s">
        <v>188</v>
      </c>
      <c r="C16" t="s">
        <v>11</v>
      </c>
      <c r="D16" s="4" t="s">
        <v>26</v>
      </c>
      <c r="E16" t="s">
        <v>107</v>
      </c>
      <c r="F16">
        <v>105</v>
      </c>
      <c r="G16" t="s">
        <v>180</v>
      </c>
    </row>
    <row r="17" spans="1:7">
      <c r="B17" s="4"/>
      <c r="C17" t="s">
        <v>14</v>
      </c>
      <c r="D17" s="4" t="s">
        <v>29</v>
      </c>
      <c r="E17" t="s">
        <v>107</v>
      </c>
      <c r="G17" t="s">
        <v>20</v>
      </c>
    </row>
    <row r="18" spans="1:7">
      <c r="A18" s="1" t="s">
        <v>30</v>
      </c>
      <c r="B18" s="4" t="s">
        <v>189</v>
      </c>
      <c r="C18" t="s">
        <v>11</v>
      </c>
      <c r="D18" s="4" t="s">
        <v>31</v>
      </c>
      <c r="E18" t="s">
        <v>32</v>
      </c>
      <c r="F18">
        <v>108</v>
      </c>
      <c r="G18" t="s">
        <v>180</v>
      </c>
    </row>
    <row r="19" spans="1:7">
      <c r="B19" s="4"/>
      <c r="C19" t="s">
        <v>14</v>
      </c>
      <c r="D19" s="4" t="s">
        <v>33</v>
      </c>
      <c r="E19" t="s">
        <v>16</v>
      </c>
      <c r="G19" t="s">
        <v>20</v>
      </c>
    </row>
    <row r="20" spans="1:7">
      <c r="A20" s="1" t="s">
        <v>34</v>
      </c>
      <c r="B20" s="4" t="s">
        <v>190</v>
      </c>
      <c r="C20" t="s">
        <v>11</v>
      </c>
      <c r="D20" s="4" t="s">
        <v>76</v>
      </c>
      <c r="E20" t="s">
        <v>81</v>
      </c>
      <c r="F20">
        <v>28</v>
      </c>
      <c r="G20" t="s">
        <v>77</v>
      </c>
    </row>
    <row r="21" spans="1:7">
      <c r="B21" s="4"/>
      <c r="C21" t="s">
        <v>14</v>
      </c>
      <c r="D21" s="4" t="s">
        <v>173</v>
      </c>
      <c r="E21" t="s">
        <v>81</v>
      </c>
      <c r="G21" t="s">
        <v>20</v>
      </c>
    </row>
    <row r="22" spans="1:7">
      <c r="A22" s="1" t="s">
        <v>37</v>
      </c>
      <c r="B22" s="4" t="s">
        <v>191</v>
      </c>
      <c r="C22" t="s">
        <v>11</v>
      </c>
      <c r="D22" s="4" t="s">
        <v>38</v>
      </c>
      <c r="E22" t="s">
        <v>28</v>
      </c>
      <c r="F22">
        <v>110</v>
      </c>
      <c r="G22" t="s">
        <v>180</v>
      </c>
    </row>
    <row r="23" spans="1:7">
      <c r="B23" s="4"/>
      <c r="C23" t="s">
        <v>14</v>
      </c>
      <c r="D23" s="4" t="s">
        <v>39</v>
      </c>
      <c r="E23" t="s">
        <v>28</v>
      </c>
      <c r="G23" t="s">
        <v>20</v>
      </c>
    </row>
    <row r="24" spans="1:7">
      <c r="A24" s="1">
        <v>9</v>
      </c>
      <c r="B24" s="4" t="s">
        <v>192</v>
      </c>
      <c r="C24" t="s">
        <v>11</v>
      </c>
      <c r="D24" s="4" t="s">
        <v>78</v>
      </c>
      <c r="E24" t="s">
        <v>81</v>
      </c>
      <c r="F24">
        <v>32</v>
      </c>
      <c r="G24" t="s">
        <v>180</v>
      </c>
    </row>
    <row r="25" spans="1:7">
      <c r="B25" s="4"/>
      <c r="C25" t="s">
        <v>14</v>
      </c>
      <c r="D25" s="4" t="s">
        <v>171</v>
      </c>
      <c r="E25" t="s">
        <v>40</v>
      </c>
      <c r="G25" t="s">
        <v>20</v>
      </c>
    </row>
    <row r="26" spans="1:7">
      <c r="A26" s="1">
        <v>10</v>
      </c>
      <c r="B26" s="4" t="s">
        <v>193</v>
      </c>
      <c r="C26" t="s">
        <v>11</v>
      </c>
      <c r="D26" s="4" t="s">
        <v>79</v>
      </c>
      <c r="E26" t="s">
        <v>81</v>
      </c>
      <c r="F26">
        <v>35</v>
      </c>
      <c r="G26" t="s">
        <v>180</v>
      </c>
    </row>
    <row r="27" spans="1:7">
      <c r="B27" s="4"/>
      <c r="C27" t="s">
        <v>14</v>
      </c>
      <c r="D27" s="4" t="s">
        <v>80</v>
      </c>
      <c r="E27" t="s">
        <v>81</v>
      </c>
      <c r="G27" t="s">
        <v>20</v>
      </c>
    </row>
    <row r="28" spans="1:7">
      <c r="A28" s="1">
        <v>11</v>
      </c>
      <c r="B28" s="4" t="s">
        <v>194</v>
      </c>
      <c r="C28" t="s">
        <v>11</v>
      </c>
      <c r="D28" s="4" t="s">
        <v>15</v>
      </c>
      <c r="E28" t="s">
        <v>12</v>
      </c>
      <c r="F28">
        <v>37</v>
      </c>
      <c r="G28" t="s">
        <v>180</v>
      </c>
    </row>
    <row r="29" spans="1:7">
      <c r="B29" s="4"/>
      <c r="C29" t="s">
        <v>14</v>
      </c>
      <c r="D29" s="4" t="s">
        <v>174</v>
      </c>
      <c r="E29" t="s">
        <v>12</v>
      </c>
      <c r="G29" t="s">
        <v>20</v>
      </c>
    </row>
    <row r="30" spans="1:7">
      <c r="A30" s="1">
        <v>12</v>
      </c>
      <c r="B30" s="4"/>
      <c r="D30" s="4" t="s">
        <v>42</v>
      </c>
      <c r="E30" t="s">
        <v>43</v>
      </c>
      <c r="F30">
        <v>0</v>
      </c>
      <c r="G30" t="s">
        <v>44</v>
      </c>
    </row>
    <row r="31" spans="1:7">
      <c r="B31" s="4"/>
      <c r="D31" s="4"/>
    </row>
    <row r="32" spans="1:7">
      <c r="A32" s="1">
        <v>13</v>
      </c>
      <c r="B32" s="4" t="s">
        <v>195</v>
      </c>
      <c r="C32" t="s">
        <v>11</v>
      </c>
      <c r="D32" s="4" t="s">
        <v>48</v>
      </c>
      <c r="E32" t="s">
        <v>49</v>
      </c>
      <c r="F32">
        <v>55</v>
      </c>
      <c r="G32" t="s">
        <v>180</v>
      </c>
    </row>
    <row r="33" spans="1:7">
      <c r="B33" s="4"/>
      <c r="C33" t="s">
        <v>14</v>
      </c>
      <c r="D33" s="4" t="s">
        <v>51</v>
      </c>
      <c r="E33" t="s">
        <v>49</v>
      </c>
      <c r="G33" t="s">
        <v>50</v>
      </c>
    </row>
    <row r="34" spans="1:7">
      <c r="A34" s="1">
        <v>14</v>
      </c>
      <c r="B34" s="4" t="s">
        <v>196</v>
      </c>
      <c r="C34" t="s">
        <v>11</v>
      </c>
      <c r="D34" s="4" t="s">
        <v>52</v>
      </c>
      <c r="E34" t="s">
        <v>53</v>
      </c>
      <c r="F34">
        <v>54</v>
      </c>
      <c r="G34" t="s">
        <v>180</v>
      </c>
    </row>
    <row r="35" spans="1:7">
      <c r="B35" s="4"/>
      <c r="C35" t="s">
        <v>14</v>
      </c>
      <c r="D35" s="4" t="s">
        <v>53</v>
      </c>
      <c r="E35" t="s">
        <v>53</v>
      </c>
      <c r="G35" t="s">
        <v>50</v>
      </c>
    </row>
    <row r="36" spans="1:7">
      <c r="A36" s="1" t="s">
        <v>54</v>
      </c>
      <c r="B36" s="4" t="s">
        <v>197</v>
      </c>
      <c r="C36" t="s">
        <v>11</v>
      </c>
      <c r="D36" s="4" t="s">
        <v>175</v>
      </c>
      <c r="E36" t="s">
        <v>41</v>
      </c>
      <c r="F36">
        <v>18</v>
      </c>
      <c r="G36" t="s">
        <v>180</v>
      </c>
    </row>
    <row r="37" spans="1:7">
      <c r="B37" s="4"/>
      <c r="C37" t="s">
        <v>14</v>
      </c>
      <c r="D37" s="4" t="s">
        <v>82</v>
      </c>
      <c r="E37" t="s">
        <v>41</v>
      </c>
      <c r="G37" t="s">
        <v>50</v>
      </c>
    </row>
    <row r="38" spans="1:7">
      <c r="A38" s="1" t="s">
        <v>57</v>
      </c>
      <c r="B38" s="4" t="s">
        <v>198</v>
      </c>
      <c r="C38" t="s">
        <v>11</v>
      </c>
      <c r="D38" s="4" t="s">
        <v>58</v>
      </c>
      <c r="E38" t="s">
        <v>59</v>
      </c>
      <c r="F38">
        <v>50</v>
      </c>
      <c r="G38" t="s">
        <v>180</v>
      </c>
    </row>
    <row r="39" spans="1:7">
      <c r="B39" s="4"/>
      <c r="C39" t="s">
        <v>14</v>
      </c>
      <c r="D39" s="4" t="s">
        <v>60</v>
      </c>
      <c r="E39" t="s">
        <v>59</v>
      </c>
      <c r="G39" t="s">
        <v>50</v>
      </c>
    </row>
    <row r="40" spans="1:7">
      <c r="A40" s="1" t="s">
        <v>61</v>
      </c>
      <c r="B40" s="4" t="s">
        <v>199</v>
      </c>
      <c r="C40" t="s">
        <v>11</v>
      </c>
      <c r="D40" s="4" t="s">
        <v>62</v>
      </c>
      <c r="E40" t="s">
        <v>63</v>
      </c>
      <c r="F40">
        <v>52</v>
      </c>
      <c r="G40" t="s">
        <v>180</v>
      </c>
    </row>
    <row r="41" spans="1:7">
      <c r="B41" s="4"/>
      <c r="C41" t="s">
        <v>14</v>
      </c>
      <c r="D41" s="4" t="s">
        <v>64</v>
      </c>
      <c r="E41" t="s">
        <v>64</v>
      </c>
      <c r="G41" t="s">
        <v>50</v>
      </c>
    </row>
    <row r="42" spans="1:7">
      <c r="A42" s="1" t="s">
        <v>65</v>
      </c>
      <c r="B42" s="4" t="s">
        <v>200</v>
      </c>
      <c r="C42" t="s">
        <v>11</v>
      </c>
      <c r="D42" s="4" t="s">
        <v>176</v>
      </c>
      <c r="E42" t="s">
        <v>176</v>
      </c>
      <c r="F42">
        <v>21</v>
      </c>
      <c r="G42" t="s">
        <v>180</v>
      </c>
    </row>
    <row r="43" spans="1:7">
      <c r="B43" s="4"/>
      <c r="C43" t="s">
        <v>14</v>
      </c>
      <c r="D43" s="4" t="s">
        <v>95</v>
      </c>
      <c r="E43" t="s">
        <v>177</v>
      </c>
      <c r="G43" t="s">
        <v>50</v>
      </c>
    </row>
    <row r="44" spans="1:7">
      <c r="A44" s="1">
        <v>19</v>
      </c>
      <c r="B44" s="4" t="s">
        <v>201</v>
      </c>
      <c r="C44" t="s">
        <v>11</v>
      </c>
      <c r="D44" s="4" t="s">
        <v>178</v>
      </c>
      <c r="E44" t="s">
        <v>179</v>
      </c>
      <c r="F44">
        <v>71</v>
      </c>
      <c r="G44" t="s">
        <v>180</v>
      </c>
    </row>
    <row r="45" spans="1:7">
      <c r="B45" s="4"/>
      <c r="C45" t="s">
        <v>14</v>
      </c>
      <c r="D45" s="4" t="s">
        <v>179</v>
      </c>
      <c r="E45" t="s">
        <v>179</v>
      </c>
      <c r="G45" t="s">
        <v>50</v>
      </c>
    </row>
    <row r="46" spans="1:7">
      <c r="A46" s="1" t="s">
        <v>67</v>
      </c>
      <c r="B46" s="4" t="s">
        <v>202</v>
      </c>
      <c r="C46" t="s">
        <v>11</v>
      </c>
      <c r="D46" s="4" t="s">
        <v>68</v>
      </c>
      <c r="E46" t="s">
        <v>69</v>
      </c>
      <c r="F46">
        <v>45</v>
      </c>
      <c r="G46" t="s">
        <v>180</v>
      </c>
    </row>
    <row r="47" spans="1:7">
      <c r="B47" s="4"/>
      <c r="C47" t="s">
        <v>14</v>
      </c>
      <c r="D47" s="4" t="s">
        <v>70</v>
      </c>
      <c r="E47" t="s">
        <v>16</v>
      </c>
      <c r="G47" t="s">
        <v>50</v>
      </c>
    </row>
    <row r="48" spans="1:7">
      <c r="A48" s="1" t="s">
        <v>71</v>
      </c>
      <c r="B48" s="4" t="s">
        <v>203</v>
      </c>
      <c r="C48" t="s">
        <v>11</v>
      </c>
      <c r="D48" s="4" t="s">
        <v>72</v>
      </c>
      <c r="E48" t="s">
        <v>72</v>
      </c>
      <c r="F48">
        <v>51</v>
      </c>
      <c r="G48" t="s">
        <v>180</v>
      </c>
    </row>
    <row r="49" spans="2:7">
      <c r="C49" t="s">
        <v>14</v>
      </c>
      <c r="D49" s="4" t="s">
        <v>73</v>
      </c>
      <c r="E49" t="s">
        <v>72</v>
      </c>
      <c r="G49" t="s">
        <v>50</v>
      </c>
    </row>
    <row r="50" spans="2:7">
      <c r="B50" s="1"/>
      <c r="C50" s="1"/>
      <c r="D50" s="1"/>
      <c r="E50" s="1"/>
      <c r="F50" s="1"/>
      <c r="G50" s="1"/>
    </row>
    <row r="51" spans="2:7">
      <c r="D51" t="s">
        <v>127</v>
      </c>
      <c r="F51" s="4">
        <f ca="1">SUM(F8:F51)</f>
        <v>1056</v>
      </c>
    </row>
    <row r="54" spans="2:7">
      <c r="B54" s="6"/>
      <c r="C54" s="4"/>
      <c r="D54" s="4"/>
      <c r="E54" s="4"/>
      <c r="F54" s="4"/>
      <c r="G54" s="4"/>
    </row>
    <row r="55" spans="2:7">
      <c r="B55" s="6"/>
      <c r="C55" s="4"/>
      <c r="D55" s="4"/>
      <c r="E55" s="4"/>
      <c r="F55" s="4"/>
      <c r="G55" s="4"/>
    </row>
  </sheetData>
  <pageMargins left="0.41" right="0.2" top="0.33" bottom="0.24" header="0.3" footer="0.2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40" workbookViewId="0">
      <selection activeCell="B52" sqref="B52:G53"/>
    </sheetView>
  </sheetViews>
  <sheetFormatPr defaultRowHeight="15"/>
  <cols>
    <col min="2" max="2" width="10.85546875" customWidth="1"/>
    <col min="4" max="4" width="14.85546875" customWidth="1"/>
    <col min="5" max="5" width="12.28515625" customWidth="1"/>
    <col min="7" max="7" width="26.140625" customWidth="1"/>
  </cols>
  <sheetData>
    <row r="1" spans="1:7">
      <c r="A1" t="s">
        <v>204</v>
      </c>
    </row>
    <row r="2" spans="1:7">
      <c r="A2" t="s">
        <v>0</v>
      </c>
      <c r="F2" t="s">
        <v>1</v>
      </c>
    </row>
    <row r="3" spans="1:7">
      <c r="A3" t="s">
        <v>2</v>
      </c>
      <c r="F3" t="s">
        <v>3</v>
      </c>
    </row>
    <row r="4" spans="1:7">
      <c r="A4" t="s">
        <v>125</v>
      </c>
      <c r="F4" t="s">
        <v>126</v>
      </c>
    </row>
    <row r="5" spans="1:7">
      <c r="A5" t="s">
        <v>4</v>
      </c>
      <c r="F5" t="s">
        <v>233</v>
      </c>
    </row>
    <row r="7" spans="1:7">
      <c r="A7" t="s">
        <v>5</v>
      </c>
      <c r="B7" s="4" t="s">
        <v>6</v>
      </c>
      <c r="C7" s="4" t="s">
        <v>7</v>
      </c>
      <c r="E7" t="s">
        <v>8</v>
      </c>
      <c r="F7" t="s">
        <v>9</v>
      </c>
      <c r="G7" t="s">
        <v>10</v>
      </c>
    </row>
    <row r="8" spans="1:7">
      <c r="A8" s="2">
        <v>1</v>
      </c>
      <c r="B8" s="4" t="s">
        <v>214</v>
      </c>
      <c r="C8" t="s">
        <v>11</v>
      </c>
      <c r="D8" s="5" t="s">
        <v>69</v>
      </c>
      <c r="E8" s="2" t="s">
        <v>69</v>
      </c>
      <c r="F8" s="1">
        <v>51</v>
      </c>
      <c r="G8" t="s">
        <v>111</v>
      </c>
    </row>
    <row r="9" spans="1:7">
      <c r="B9" s="4"/>
      <c r="C9" t="s">
        <v>14</v>
      </c>
      <c r="D9" s="5" t="s">
        <v>97</v>
      </c>
      <c r="E9" s="2" t="s">
        <v>69</v>
      </c>
      <c r="F9" s="1"/>
      <c r="G9" t="s">
        <v>20</v>
      </c>
    </row>
    <row r="10" spans="1:7">
      <c r="A10" t="s">
        <v>17</v>
      </c>
      <c r="B10" s="4" t="s">
        <v>215</v>
      </c>
      <c r="C10" t="s">
        <v>11</v>
      </c>
      <c r="D10" s="5" t="s">
        <v>122</v>
      </c>
      <c r="E10" s="2" t="s">
        <v>40</v>
      </c>
      <c r="F10" s="1">
        <v>26</v>
      </c>
      <c r="G10" t="s">
        <v>111</v>
      </c>
    </row>
    <row r="11" spans="1:7">
      <c r="B11" s="4"/>
      <c r="C11" t="s">
        <v>14</v>
      </c>
      <c r="D11" s="5" t="s">
        <v>205</v>
      </c>
      <c r="E11" s="3" t="s">
        <v>99</v>
      </c>
      <c r="F11" s="1"/>
      <c r="G11" t="s">
        <v>20</v>
      </c>
    </row>
    <row r="12" spans="1:7">
      <c r="A12" t="s">
        <v>85</v>
      </c>
      <c r="B12" s="4" t="s">
        <v>216</v>
      </c>
      <c r="C12" t="s">
        <v>11</v>
      </c>
      <c r="D12" s="5" t="s">
        <v>114</v>
      </c>
      <c r="E12" s="2" t="s">
        <v>90</v>
      </c>
      <c r="F12" s="1">
        <v>26</v>
      </c>
      <c r="G12" t="s">
        <v>111</v>
      </c>
    </row>
    <row r="13" spans="1:7">
      <c r="B13" s="4"/>
      <c r="C13" t="s">
        <v>14</v>
      </c>
      <c r="D13" s="5" t="s">
        <v>136</v>
      </c>
      <c r="E13" s="2" t="s">
        <v>112</v>
      </c>
      <c r="F13" s="1"/>
      <c r="G13" t="s">
        <v>20</v>
      </c>
    </row>
    <row r="14" spans="1:7">
      <c r="A14" t="s">
        <v>24</v>
      </c>
      <c r="B14" s="4" t="s">
        <v>217</v>
      </c>
      <c r="C14" t="s">
        <v>11</v>
      </c>
      <c r="D14" s="5" t="s">
        <v>35</v>
      </c>
      <c r="E14" s="2" t="s">
        <v>36</v>
      </c>
      <c r="F14" s="1">
        <v>34</v>
      </c>
      <c r="G14" t="s">
        <v>111</v>
      </c>
    </row>
    <row r="15" spans="1:7">
      <c r="B15" s="4"/>
      <c r="C15" t="s">
        <v>14</v>
      </c>
      <c r="D15" s="5" t="s">
        <v>87</v>
      </c>
      <c r="E15" s="2" t="s">
        <v>36</v>
      </c>
      <c r="F15" s="1"/>
      <c r="G15" t="s">
        <v>20</v>
      </c>
    </row>
    <row r="16" spans="1:7">
      <c r="A16" t="s">
        <v>27</v>
      </c>
      <c r="B16" s="4" t="s">
        <v>218</v>
      </c>
      <c r="C16" t="s">
        <v>11</v>
      </c>
      <c r="D16" s="5" t="s">
        <v>113</v>
      </c>
      <c r="E16" s="2" t="s">
        <v>112</v>
      </c>
      <c r="F16" s="1">
        <v>25</v>
      </c>
      <c r="G16" t="s">
        <v>111</v>
      </c>
    </row>
    <row r="17" spans="1:7">
      <c r="B17" s="4"/>
      <c r="C17" t="s">
        <v>14</v>
      </c>
      <c r="D17" s="5" t="s">
        <v>89</v>
      </c>
      <c r="E17" s="2" t="s">
        <v>112</v>
      </c>
      <c r="F17" s="1"/>
      <c r="G17" t="s">
        <v>20</v>
      </c>
    </row>
    <row r="18" spans="1:7">
      <c r="A18" t="s">
        <v>30</v>
      </c>
      <c r="B18" s="4" t="s">
        <v>219</v>
      </c>
      <c r="C18" t="s">
        <v>11</v>
      </c>
      <c r="D18" s="5" t="s">
        <v>206</v>
      </c>
      <c r="E18" s="2" t="s">
        <v>90</v>
      </c>
      <c r="F18" s="1">
        <v>18</v>
      </c>
      <c r="G18" t="s">
        <v>111</v>
      </c>
    </row>
    <row r="19" spans="1:7">
      <c r="B19" s="4"/>
      <c r="C19" t="s">
        <v>14</v>
      </c>
      <c r="D19" s="5" t="s">
        <v>207</v>
      </c>
      <c r="E19" s="2" t="s">
        <v>90</v>
      </c>
      <c r="F19" s="1"/>
      <c r="G19" t="s">
        <v>20</v>
      </c>
    </row>
    <row r="20" spans="1:7">
      <c r="A20" t="s">
        <v>34</v>
      </c>
      <c r="B20" s="4" t="s">
        <v>220</v>
      </c>
      <c r="C20" t="s">
        <v>11</v>
      </c>
      <c r="D20" s="5" t="s">
        <v>208</v>
      </c>
      <c r="E20" s="2" t="s">
        <v>43</v>
      </c>
      <c r="F20" s="1">
        <v>12</v>
      </c>
      <c r="G20" t="s">
        <v>111</v>
      </c>
    </row>
    <row r="21" spans="1:7">
      <c r="B21" s="4"/>
      <c r="C21" t="s">
        <v>14</v>
      </c>
      <c r="D21" s="5" t="s">
        <v>209</v>
      </c>
      <c r="E21" s="2" t="s">
        <v>43</v>
      </c>
      <c r="F21" s="1"/>
      <c r="G21" t="s">
        <v>20</v>
      </c>
    </row>
    <row r="22" spans="1:7">
      <c r="A22" t="s">
        <v>37</v>
      </c>
      <c r="B22" s="4" t="s">
        <v>221</v>
      </c>
      <c r="C22" t="s">
        <v>11</v>
      </c>
      <c r="D22" s="5" t="s">
        <v>36</v>
      </c>
      <c r="E22" s="2" t="s">
        <v>36</v>
      </c>
      <c r="F22" s="1">
        <v>39</v>
      </c>
      <c r="G22" t="s">
        <v>111</v>
      </c>
    </row>
    <row r="23" spans="1:7">
      <c r="B23" s="4"/>
      <c r="C23" t="s">
        <v>14</v>
      </c>
      <c r="D23" s="5" t="s">
        <v>128</v>
      </c>
      <c r="E23" s="2" t="s">
        <v>36</v>
      </c>
      <c r="F23" s="1"/>
      <c r="G23" t="s">
        <v>20</v>
      </c>
    </row>
    <row r="24" spans="1:7">
      <c r="A24" t="s">
        <v>91</v>
      </c>
      <c r="B24" s="4" t="s">
        <v>222</v>
      </c>
      <c r="C24" t="s">
        <v>11</v>
      </c>
      <c r="D24" s="5" t="s">
        <v>115</v>
      </c>
      <c r="E24" s="2" t="s">
        <v>40</v>
      </c>
      <c r="F24" s="1">
        <v>28</v>
      </c>
      <c r="G24" t="s">
        <v>111</v>
      </c>
    </row>
    <row r="25" spans="1:7">
      <c r="B25" s="4"/>
      <c r="C25" t="s">
        <v>14</v>
      </c>
      <c r="D25" s="5" t="s">
        <v>116</v>
      </c>
      <c r="E25" s="2" t="s">
        <v>40</v>
      </c>
      <c r="F25" s="1"/>
      <c r="G25" t="s">
        <v>20</v>
      </c>
    </row>
    <row r="26" spans="1:7">
      <c r="A26" t="s">
        <v>94</v>
      </c>
      <c r="B26" s="4" t="s">
        <v>223</v>
      </c>
      <c r="C26" t="s">
        <v>11</v>
      </c>
      <c r="D26" s="5" t="s">
        <v>84</v>
      </c>
      <c r="E26" s="2" t="s">
        <v>83</v>
      </c>
      <c r="F26" s="1">
        <v>23</v>
      </c>
      <c r="G26" t="s">
        <v>111</v>
      </c>
    </row>
    <row r="27" spans="1:7">
      <c r="B27" s="4"/>
      <c r="C27" t="s">
        <v>14</v>
      </c>
      <c r="D27" s="5" t="s">
        <v>83</v>
      </c>
      <c r="E27" s="2" t="s">
        <v>83</v>
      </c>
      <c r="F27" s="1"/>
      <c r="G27" t="s">
        <v>20</v>
      </c>
    </row>
    <row r="28" spans="1:7">
      <c r="A28" t="s">
        <v>96</v>
      </c>
      <c r="B28" s="4" t="s">
        <v>224</v>
      </c>
      <c r="C28" t="s">
        <v>11</v>
      </c>
      <c r="D28" s="5" t="s">
        <v>117</v>
      </c>
      <c r="E28" s="2" t="s">
        <v>72</v>
      </c>
      <c r="F28" s="1">
        <v>79</v>
      </c>
      <c r="G28" t="s">
        <v>111</v>
      </c>
    </row>
    <row r="29" spans="1:7">
      <c r="B29" s="4"/>
      <c r="C29" t="s">
        <v>14</v>
      </c>
      <c r="D29" s="5" t="s">
        <v>72</v>
      </c>
      <c r="E29" s="2" t="s">
        <v>72</v>
      </c>
      <c r="F29" s="1"/>
      <c r="G29" t="s">
        <v>20</v>
      </c>
    </row>
    <row r="30" spans="1:7">
      <c r="A30" t="s">
        <v>98</v>
      </c>
      <c r="B30" s="4"/>
      <c r="C30" t="s">
        <v>103</v>
      </c>
      <c r="D30" s="5"/>
      <c r="E30" s="2"/>
      <c r="F30" s="1">
        <v>0</v>
      </c>
      <c r="G30" t="s">
        <v>44</v>
      </c>
    </row>
    <row r="31" spans="1:7">
      <c r="A31" t="s">
        <v>101</v>
      </c>
      <c r="B31" s="4" t="s">
        <v>225</v>
      </c>
      <c r="C31" t="s">
        <v>11</v>
      </c>
      <c r="D31" s="5" t="s">
        <v>210</v>
      </c>
      <c r="E31" s="2" t="s">
        <v>212</v>
      </c>
      <c r="F31" s="1">
        <v>14</v>
      </c>
      <c r="G31" t="s">
        <v>111</v>
      </c>
    </row>
    <row r="32" spans="1:7">
      <c r="B32" s="4"/>
      <c r="C32" t="s">
        <v>14</v>
      </c>
      <c r="D32" s="5" t="s">
        <v>211</v>
      </c>
      <c r="E32" s="2" t="s">
        <v>212</v>
      </c>
      <c r="F32" s="1"/>
      <c r="G32" t="s">
        <v>20</v>
      </c>
    </row>
    <row r="33" spans="1:7">
      <c r="A33" s="2">
        <v>14</v>
      </c>
      <c r="B33" s="4" t="s">
        <v>226</v>
      </c>
      <c r="C33" t="s">
        <v>11</v>
      </c>
      <c r="D33" s="5" t="s">
        <v>118</v>
      </c>
      <c r="E33" s="2" t="s">
        <v>12</v>
      </c>
      <c r="F33" s="1">
        <v>45</v>
      </c>
      <c r="G33" t="s">
        <v>111</v>
      </c>
    </row>
    <row r="34" spans="1:7">
      <c r="B34" s="4"/>
      <c r="C34" t="s">
        <v>14</v>
      </c>
      <c r="D34" s="5" t="s">
        <v>15</v>
      </c>
      <c r="E34" s="2" t="s">
        <v>12</v>
      </c>
      <c r="F34" s="1"/>
      <c r="G34" t="s">
        <v>20</v>
      </c>
    </row>
    <row r="35" spans="1:7">
      <c r="A35" t="s">
        <v>54</v>
      </c>
      <c r="B35" s="4" t="s">
        <v>227</v>
      </c>
      <c r="C35" t="s">
        <v>11</v>
      </c>
      <c r="D35" s="5" t="s">
        <v>66</v>
      </c>
      <c r="E35" s="2" t="s">
        <v>32</v>
      </c>
      <c r="F35" s="1">
        <v>102</v>
      </c>
      <c r="G35" t="s">
        <v>111</v>
      </c>
    </row>
    <row r="36" spans="1:7">
      <c r="B36" s="4"/>
      <c r="C36" t="s">
        <v>14</v>
      </c>
      <c r="D36" s="5" t="s">
        <v>39</v>
      </c>
      <c r="E36" s="2" t="s">
        <v>28</v>
      </c>
      <c r="F36" s="1"/>
      <c r="G36" t="s">
        <v>20</v>
      </c>
    </row>
    <row r="37" spans="1:7">
      <c r="A37" t="s">
        <v>57</v>
      </c>
      <c r="B37" s="4" t="s">
        <v>228</v>
      </c>
      <c r="C37" t="s">
        <v>11</v>
      </c>
      <c r="D37" s="5" t="s">
        <v>119</v>
      </c>
      <c r="E37" s="2" t="s">
        <v>107</v>
      </c>
      <c r="F37" s="1">
        <v>105</v>
      </c>
      <c r="G37" t="s">
        <v>111</v>
      </c>
    </row>
    <row r="38" spans="1:7">
      <c r="B38" s="4"/>
      <c r="C38" t="s">
        <v>14</v>
      </c>
      <c r="D38" s="5" t="s">
        <v>25</v>
      </c>
      <c r="E38" s="2" t="s">
        <v>107</v>
      </c>
      <c r="F38" s="1"/>
      <c r="G38" t="s">
        <v>20</v>
      </c>
    </row>
    <row r="39" spans="1:7">
      <c r="A39" t="s">
        <v>61</v>
      </c>
      <c r="B39" s="4" t="s">
        <v>229</v>
      </c>
      <c r="C39" t="s">
        <v>11</v>
      </c>
      <c r="D39" s="5" t="s">
        <v>120</v>
      </c>
      <c r="E39" s="2" t="s">
        <v>107</v>
      </c>
      <c r="F39" s="1">
        <v>115</v>
      </c>
      <c r="G39" t="s">
        <v>111</v>
      </c>
    </row>
    <row r="40" spans="1:7">
      <c r="B40" s="4"/>
      <c r="C40" t="s">
        <v>14</v>
      </c>
      <c r="D40" s="5" t="s">
        <v>25</v>
      </c>
      <c r="E40" s="2" t="s">
        <v>107</v>
      </c>
      <c r="F40" s="1"/>
      <c r="G40" t="s">
        <v>20</v>
      </c>
    </row>
    <row r="41" spans="1:7">
      <c r="A41" t="s">
        <v>65</v>
      </c>
      <c r="B41" s="4" t="s">
        <v>230</v>
      </c>
      <c r="C41" t="s">
        <v>11</v>
      </c>
      <c r="D41" s="5" t="s">
        <v>62</v>
      </c>
      <c r="E41" s="2" t="s">
        <v>63</v>
      </c>
      <c r="F41" s="1">
        <v>80</v>
      </c>
      <c r="G41" t="s">
        <v>111</v>
      </c>
    </row>
    <row r="42" spans="1:7">
      <c r="B42" s="4"/>
      <c r="C42" t="s">
        <v>14</v>
      </c>
      <c r="D42" s="5" t="s">
        <v>121</v>
      </c>
      <c r="E42" s="2" t="s">
        <v>53</v>
      </c>
      <c r="F42" s="1"/>
      <c r="G42" t="s">
        <v>20</v>
      </c>
    </row>
    <row r="43" spans="1:7">
      <c r="A43" t="s">
        <v>106</v>
      </c>
      <c r="B43" s="4" t="s">
        <v>231</v>
      </c>
      <c r="C43" t="s">
        <v>11</v>
      </c>
      <c r="D43" s="5" t="s">
        <v>122</v>
      </c>
      <c r="E43" s="2" t="s">
        <v>40</v>
      </c>
      <c r="F43" s="1">
        <v>19</v>
      </c>
      <c r="G43" t="s">
        <v>111</v>
      </c>
    </row>
    <row r="44" spans="1:7">
      <c r="B44" s="4"/>
      <c r="C44" t="s">
        <v>14</v>
      </c>
      <c r="D44" s="5" t="s">
        <v>82</v>
      </c>
      <c r="E44" s="2" t="s">
        <v>41</v>
      </c>
      <c r="F44" s="1"/>
      <c r="G44" t="s">
        <v>20</v>
      </c>
    </row>
    <row r="45" spans="1:7">
      <c r="A45" t="s">
        <v>67</v>
      </c>
      <c r="B45" s="4" t="s">
        <v>232</v>
      </c>
      <c r="C45" t="s">
        <v>11</v>
      </c>
      <c r="D45" s="5" t="s">
        <v>123</v>
      </c>
      <c r="E45" s="2" t="s">
        <v>28</v>
      </c>
      <c r="F45" s="1">
        <v>149</v>
      </c>
      <c r="G45" t="s">
        <v>111</v>
      </c>
    </row>
    <row r="46" spans="1:7">
      <c r="B46" s="4"/>
      <c r="C46" t="s">
        <v>14</v>
      </c>
      <c r="D46" s="5" t="s">
        <v>55</v>
      </c>
      <c r="E46" s="2" t="s">
        <v>28</v>
      </c>
      <c r="F46" s="1"/>
      <c r="G46" t="s">
        <v>20</v>
      </c>
    </row>
    <row r="47" spans="1:7">
      <c r="A47" s="2">
        <v>21</v>
      </c>
      <c r="B47" s="4" t="s">
        <v>234</v>
      </c>
      <c r="C47" t="s">
        <v>11</v>
      </c>
      <c r="D47" s="5" t="s">
        <v>46</v>
      </c>
      <c r="E47" s="2" t="s">
        <v>46</v>
      </c>
      <c r="F47" s="1">
        <v>33</v>
      </c>
      <c r="G47" t="s">
        <v>111</v>
      </c>
    </row>
    <row r="48" spans="1:7">
      <c r="C48" t="s">
        <v>14</v>
      </c>
      <c r="D48" s="5" t="s">
        <v>213</v>
      </c>
      <c r="E48" s="2" t="s">
        <v>46</v>
      </c>
      <c r="F48" s="1"/>
      <c r="G48" t="s">
        <v>20</v>
      </c>
    </row>
    <row r="49" spans="2:7">
      <c r="D49" s="2"/>
      <c r="E49" s="2"/>
      <c r="F49" s="1"/>
    </row>
    <row r="50" spans="2:7">
      <c r="D50" s="2" t="s">
        <v>127</v>
      </c>
      <c r="E50" s="2"/>
      <c r="F50" s="6">
        <f>SUM(F8:F49)</f>
        <v>1023</v>
      </c>
    </row>
    <row r="51" spans="2:7">
      <c r="D51" s="2"/>
      <c r="E51" s="2"/>
    </row>
    <row r="52" spans="2:7">
      <c r="B52" s="4"/>
      <c r="D52" s="2"/>
      <c r="E52" s="2"/>
      <c r="G52" s="6"/>
    </row>
    <row r="53" spans="2:7">
      <c r="B53" s="6"/>
      <c r="D53" s="2"/>
      <c r="E53" s="2"/>
      <c r="G53" s="6"/>
    </row>
    <row r="54" spans="2:7">
      <c r="D54" s="2"/>
      <c r="E54" s="2"/>
    </row>
  </sheetData>
  <pageMargins left="0.54" right="0.22" top="0.31" bottom="0.35" header="0.16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NADRS</dc:creator>
  <cp:lastModifiedBy>CDVO</cp:lastModifiedBy>
  <cp:lastPrinted>2019-09-15T17:06:09Z</cp:lastPrinted>
  <dcterms:created xsi:type="dcterms:W3CDTF">2016-09-24T06:29:00Z</dcterms:created>
  <dcterms:modified xsi:type="dcterms:W3CDTF">2019-10-01T07:47:05Z</dcterms:modified>
</cp:coreProperties>
</file>